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liam.ryan\Desktop\Temporary Files LR\"/>
    </mc:Choice>
  </mc:AlternateContent>
  <xr:revisionPtr revIDLastSave="0" documentId="13_ncr:1_{8795EE87-E2F4-43A7-AD68-79AF047D513C}" xr6:coauthVersionLast="47" xr6:coauthVersionMax="47" xr10:uidLastSave="{00000000-0000-0000-0000-000000000000}"/>
  <bookViews>
    <workbookView xWindow="-120" yWindow="-120" windowWidth="29040" windowHeight="15720" xr2:uid="{B9A4418A-23C3-4933-B086-72CBE19C44E0}"/>
  </bookViews>
  <sheets>
    <sheet name="Contract Details" sheetId="1" r:id="rId1"/>
    <sheet name="Summary" sheetId="5" r:id="rId2"/>
    <sheet name="Preliminaries" sheetId="2" r:id="rId3"/>
    <sheet name="Demolitions" sheetId="3" r:id="rId4"/>
    <sheet name="Construction Works" sheetId="4" r:id="rId5"/>
    <sheet name="Electrical Installations" sheetId="6" r:id="rId6"/>
    <sheet name="Mechanical Installation" sheetId="7" r:id="rId7"/>
    <sheet name="Miscellaneous Works"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I25" i="5" l="1"/>
  <c r="I21" i="5"/>
  <c r="I17" i="5"/>
  <c r="F35" i="8"/>
  <c r="F43" i="7"/>
  <c r="F43" i="6"/>
  <c r="I13" i="5"/>
  <c r="I9" i="5"/>
  <c r="F128" i="4"/>
  <c r="F129" i="4"/>
  <c r="F130" i="4"/>
  <c r="F131" i="4"/>
  <c r="F132" i="4"/>
  <c r="F133" i="4"/>
  <c r="F17" i="8"/>
  <c r="F16" i="8"/>
  <c r="F15" i="8"/>
  <c r="F14" i="8"/>
  <c r="F13" i="8"/>
  <c r="F12" i="8"/>
  <c r="F11" i="8"/>
  <c r="F10" i="8"/>
  <c r="F9" i="8"/>
  <c r="F8" i="8"/>
  <c r="F7" i="8"/>
  <c r="F6" i="8"/>
  <c r="F5" i="8"/>
  <c r="F4" i="8"/>
  <c r="F3" i="8"/>
  <c r="F5" i="7"/>
  <c r="F4" i="7"/>
  <c r="F3" i="7"/>
  <c r="F5" i="6"/>
  <c r="F4" i="6"/>
  <c r="F3" i="6"/>
  <c r="F120" i="4"/>
  <c r="F121" i="4"/>
  <c r="F122" i="4"/>
  <c r="F123" i="4"/>
  <c r="F124" i="4"/>
  <c r="F125" i="4"/>
  <c r="F126" i="4"/>
  <c r="F118" i="4"/>
  <c r="F119" i="4"/>
  <c r="F109" i="4"/>
  <c r="F110" i="4"/>
  <c r="F111" i="4"/>
  <c r="F112" i="4"/>
  <c r="F113" i="4"/>
  <c r="F114"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15" i="4"/>
  <c r="F116" i="4"/>
  <c r="F117" i="4"/>
  <c r="F127" i="4"/>
  <c r="F134" i="4"/>
  <c r="F60" i="3"/>
  <c r="F61" i="3"/>
  <c r="F3" i="4"/>
  <c r="F4" i="3"/>
  <c r="F5" i="3"/>
  <c r="F6" i="3"/>
  <c r="F7" i="3"/>
  <c r="F8" i="3"/>
  <c r="F9" i="3"/>
  <c r="F10" i="3"/>
  <c r="F11" i="3"/>
  <c r="F12" i="3"/>
  <c r="F13" i="3"/>
  <c r="F14" i="3"/>
  <c r="F15" i="3"/>
  <c r="F16" i="3"/>
  <c r="F17" i="3"/>
  <c r="F18" i="3"/>
  <c r="F19" i="3"/>
  <c r="F20" i="3"/>
  <c r="F21" i="3"/>
  <c r="F22" i="3"/>
  <c r="F23"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3" i="3"/>
  <c r="F4"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3" i="2"/>
  <c r="F502" i="2" l="1"/>
  <c r="I5" i="5" s="1"/>
  <c r="I44" i="5" s="1"/>
  <c r="F137" i="4"/>
  <c r="F64" i="3"/>
</calcChain>
</file>

<file path=xl/sharedStrings.xml><?xml version="1.0" encoding="utf-8"?>
<sst xmlns="http://schemas.openxmlformats.org/spreadsheetml/2006/main" count="1174" uniqueCount="851">
  <si>
    <t>Demolition, Extension and Refurbishment Works at 58, Mayorstone Drive, Limerick</t>
  </si>
  <si>
    <t xml:space="preserve">Employer: </t>
  </si>
  <si>
    <t>Limerick City and County Council</t>
  </si>
  <si>
    <t>County Hall,</t>
  </si>
  <si>
    <t>Limerick City and County Council,</t>
  </si>
  <si>
    <t>Dooradoyle,</t>
  </si>
  <si>
    <t>Limerick</t>
  </si>
  <si>
    <t>Architect:</t>
  </si>
  <si>
    <t>Civil/Structural Engineer</t>
  </si>
  <si>
    <t>PSDP/Assigned Certifier</t>
  </si>
  <si>
    <t>Project Supervisor for the Construction Stage (PSCS)</t>
  </si>
  <si>
    <t>Successful Contractor</t>
  </si>
  <si>
    <t>Project Details:</t>
  </si>
  <si>
    <t xml:space="preserve">PROJECT, PARTIES &amp; CONSULTANTS. </t>
  </si>
  <si>
    <t xml:space="preserve">NAME, NATURE &amp; LOCATION OF THE PROJECT. </t>
  </si>
  <si>
    <t>1A</t>
  </si>
  <si>
    <t>Note</t>
  </si>
  <si>
    <t>Employers Representative (ER):</t>
  </si>
  <si>
    <t>Structural/Civil Engineer:</t>
  </si>
  <si>
    <t>1B</t>
  </si>
  <si>
    <t>Quantity Surveyor:</t>
  </si>
  <si>
    <t>Project Supervisor for Construction Stage (PSCS):</t>
  </si>
  <si>
    <t>DESCRIPTION OF THE SITE, SITE CONDITIONS AND SPECIFIC SITE RESTRICTIONS</t>
  </si>
  <si>
    <t xml:space="preserve">BOUNDARIES </t>
  </si>
  <si>
    <t>1C</t>
  </si>
  <si>
    <t>SITE CONDITIONS AND SPECIFIC SITE RESTRICTIONS</t>
  </si>
  <si>
    <t>Head2</t>
  </si>
  <si>
    <t>2A</t>
  </si>
  <si>
    <t>Tendering Contractors must visit the sites during working hours to ascertain for themselves the conditions under which the works will be carried out; the location of existing services, the extent of demolition/alteration works, the extent of vegetation, waste and debris removal works, the proximity of neighbouring properties and existing boundary walls and services routes and locations.  No claim arising as a result of neglecting to carry out such an inspection will be entertained. Tenderers should contact the Architect to arrange a site visit.</t>
  </si>
  <si>
    <t>Item</t>
  </si>
  <si>
    <t>2B</t>
  </si>
  <si>
    <t xml:space="preserve">The Contractor must visit the sites to ascertain the facilities and access thereto, the contractor to include for the supply of labour and materials the district will afford, and the general conveniences of working.  He shall be taken to have made himself acquainted with the nature of the soil, the nature, character, dimensions, levels and other features of the site/building, all adjoining buildings, approaches, provision of temporary accommodation, storage, security requirements, restrictions and all other things insofar as they may have any connection with or affect the Works.  He must take all the above matters into account when tendering and no charge for any extra labour or materials will be allowed in consequence of his failure to do this. </t>
  </si>
  <si>
    <t xml:space="preserve">ACCESS </t>
  </si>
  <si>
    <t>3B</t>
  </si>
  <si>
    <t xml:space="preserve">POSITION OF THE WORKS </t>
  </si>
  <si>
    <t>3D</t>
  </si>
  <si>
    <t>The layout of the works are shown on the Architect's Tender Drawings</t>
  </si>
  <si>
    <t>EXISTING SERVICES</t>
  </si>
  <si>
    <t>3E</t>
  </si>
  <si>
    <t>The Contractor shall note the presence of existing site services within the boundaries of the site.  The Contractor shall be required to locate and identify all such services and work around such services during the course of Works.  The Contractor shall include in his tender for all costs associated with same and shall not be later reimbursed for his failure to identify these services.</t>
  </si>
  <si>
    <t>ADJOINING AND ADJACENT BUILDINGS/OCCUPIERS</t>
  </si>
  <si>
    <t>4B</t>
  </si>
  <si>
    <t>DILAPIDATION INSPECTION AND REPORT</t>
  </si>
  <si>
    <t>4D</t>
  </si>
  <si>
    <t>Permission is to be sought to to carry out structural dilapidation assessments of the properties.  The reports shall include photographs of all relevant defects on the property prior to commencement of construction works.  Engineers representing both parties shall carry out the dilapidation surveys, providing photographs of all relevant defects.  Copies of these reports shall be forwarded to the ER and a copy is to be retained by the Contractor for future reference.  All costs associated with the dilapidation inspections and reports shall be responsibility of the Contractor.  All such costs are to be included in the Contractor's tender sum.</t>
  </si>
  <si>
    <t>5A</t>
  </si>
  <si>
    <t>The Contractor shall be responsible for the making good of any damage to neighbouring properties/structures which is caused as a result of the construction works on site.</t>
  </si>
  <si>
    <t xml:space="preserve">SETTING OUT </t>
  </si>
  <si>
    <t>5B</t>
  </si>
  <si>
    <t xml:space="preserve">Set out the Works accurately from information provided by the ER and inform the ER when overall setting out is complete and before commencing construction. </t>
  </si>
  <si>
    <t xml:space="preserve">INSTRUMENTS </t>
  </si>
  <si>
    <t>5C</t>
  </si>
  <si>
    <t xml:space="preserve">Permit use of instruments already on site for checking the setting out and levels without charge. </t>
  </si>
  <si>
    <t>CHECK ALL DIMENSIONS</t>
  </si>
  <si>
    <t>5D</t>
  </si>
  <si>
    <t xml:space="preserve">Both on Drawings and site, particularly the correlations between components and the work in place. </t>
  </si>
  <si>
    <t>PHOTOGRAPHS</t>
  </si>
  <si>
    <t>5E</t>
  </si>
  <si>
    <t>The Contractor shall keep a digital camera on site for the duration of the works, and shall photograph the progress of the works throughout the contract as directed by the Employers Representative.  The Contractor shall hold digital records of all photographs on site for inspection by the Employers Representative and the Design Team as required and shall in addition submit to the Employers Representative, on CD format, digital progress photographs per month of the works taken from locations on or about the site as directed by the Employers Representative.</t>
  </si>
  <si>
    <t>SITE SURVEY</t>
  </si>
  <si>
    <t>6A</t>
  </si>
  <si>
    <t>The Contractor shall satisfy himself in respect of the dimensions, composition and construction of existing buildings:  the Employer will make all available information known to the Contractor, however the Contractor shall make his own enquiries and investigations and shall here take notice that the Employer does not in any way whatsoever warrant the accuracy or sufficiency of the information provided.</t>
  </si>
  <si>
    <t>SAMPLES</t>
  </si>
  <si>
    <t>6B</t>
  </si>
  <si>
    <t>Where approval of products or materials is specified submit samples or other evidence of suitability. Do not confirm orders or use materials until approval has been obtained. Retain approved samples on site for comparison with products and materials used in the Works. Remove when no longer required.</t>
  </si>
  <si>
    <t>6C</t>
  </si>
  <si>
    <t>Where samples of finished work are specified obtain approval of stated characteristic(s) before proceeding with the Work. Retain approved samples on site for comparison with the Works. Remove samples which are not part of the finished works when no longer required.</t>
  </si>
  <si>
    <t>COMPLIANCE WITH STANDARDS</t>
  </si>
  <si>
    <t>6D</t>
  </si>
  <si>
    <t>In the case of an Irish Standard the presence of an Irish Standard Mark under NSAI licence shall be evidence of compliance.  Similar marks issued under licence from E.U. National Authorities shall be deemed likewise.  An approved IAB mark in the case of Irish Products or equivalent E.U. National Agreement Board Certificates of EOTA in certification in the case of any product shall be evidence of compliance with the Standard so certified.</t>
  </si>
  <si>
    <t>APPROVALS</t>
  </si>
  <si>
    <t>7A</t>
  </si>
  <si>
    <t>Where and to the extent that products, materials or work are specified to be approved or the Employers Representative instructs or required that they are to be approved, the same must be supplied and executed to comply with all other requirements in respect of the stated or implied characteristics either:</t>
  </si>
  <si>
    <t>1.to the express approval of the Employers Representative or</t>
  </si>
  <si>
    <t>2.to match a sample expressly approved by the Employers Representative as a standard for the purpose.</t>
  </si>
  <si>
    <t>7B</t>
  </si>
  <si>
    <t>Inspection or any other action by the Employers Representative must not be taken as approval of materials, products or work unless the Employers Representative so confirms in writing in express terms referring to:</t>
  </si>
  <si>
    <t>1.date of inspection</t>
  </si>
  <si>
    <t>2.part of the work inspected</t>
  </si>
  <si>
    <t>3.respects or characteristics which are approved</t>
  </si>
  <si>
    <t>4.extent and purpose of the approval</t>
  </si>
  <si>
    <t>5.any associated conditions</t>
  </si>
  <si>
    <t>MANUFACTURER'S INSTRUCTIONS</t>
  </si>
  <si>
    <t>8A</t>
  </si>
  <si>
    <t>The Contractor shall ensure that the manufacturers' instructions and other information are at the site whilst the related work is being executed and shall retain these documents and upon completion of the works hand these instructions over to the Employers Representative in suitable folders together with a contents list.  Should manufacturer's instructions and the specification be at variance, the Contractor shall obtain instructions from the Employers Representative in writing and shall proceed accordingly.</t>
  </si>
  <si>
    <t>DEFECTS IN EXISTING WORK</t>
  </si>
  <si>
    <t>8B</t>
  </si>
  <si>
    <t>Defects in existing work are to be reported to the Employers Representative without delay. Obtain instructions before proceeding with work which may:</t>
  </si>
  <si>
    <t>1.cover up or otherwise hinder access to defective construction, or</t>
  </si>
  <si>
    <t>2.be rendered abortive by the carrying out of remedial work.</t>
  </si>
  <si>
    <t>EXISTING FINISHES</t>
  </si>
  <si>
    <t>8C</t>
  </si>
  <si>
    <t>The extent of which existing finishes are renewed must be agreed with the Employers Representative before the work is started. Remove existing finishes in ways which will minimise the amount of removal and renewal.</t>
  </si>
  <si>
    <t>DEFECTIVE WORK</t>
  </si>
  <si>
    <t>9A</t>
  </si>
  <si>
    <t>As soon as possible after any part of the work is known or suspected to be defective, submit proposals to the Employers Representative for opening up, inspection, further testing, making good or removal and re-execution and obtain instructions. Wherever inspection or testing shows that the work is not in accordance with the Contract and measures (e.g. testing, opening up, experimental making good) are taken to establish the acceptability of the work, such measures:</t>
  </si>
  <si>
    <t>1.will be at the expense of the Contractor, and</t>
  </si>
  <si>
    <t>2.will not be considered as grounds for extension of time.</t>
  </si>
  <si>
    <t>PRICING GENERALLY</t>
  </si>
  <si>
    <t>EXPENSE IN PREPARING TENDER</t>
  </si>
  <si>
    <t>9B</t>
  </si>
  <si>
    <t>BUILDING REGULATIONS / STATUTORY REGULATIONS</t>
  </si>
  <si>
    <t>9C</t>
  </si>
  <si>
    <t>The works shall comply with all applicable National and Local Acts, laws and bye-laws including in particular the latest building Control Regulations, Department of the Environment Regulations and Directives. The Contractor shall immediately notify the Architect should it become apparent that anything proposed contravenes such regulations.  Where reference is made in the Specification or in the Pricing Document to an Irish or British Standard specification or code of practice, the "issue" shall be that of the latest edition as appropriate.</t>
  </si>
  <si>
    <t>10A</t>
  </si>
  <si>
    <t>Notwithstanding the aforementioned, the Contractor shall note that all general costs (not allowed for within each individual work element) are to be included within the designated preliminary element relating to "Building Regulation Compliance" in connection with his Assignment as Builder under the Building Control (Amendment) Regulations 2013 : (S.I. 80) and the associated Code of Practice; including co-ordinating with the Assigned Certifier in the implementation of the Site Inspection Plan</t>
  </si>
  <si>
    <t>PRICING DOCUMENT</t>
  </si>
  <si>
    <t>10B</t>
  </si>
  <si>
    <t>10C</t>
  </si>
  <si>
    <t>Items included in the Pricing Document have been measured in accordance with the relevant sections of the ARM4, unless stated otherwise. The Contractor will be deemed to have included in his / her rates and prices for all other work that may be necessary but is not specifically required to be measured.</t>
  </si>
  <si>
    <t>10D</t>
  </si>
  <si>
    <t>Unless otherwise stated, quantities have been measured nett as fixed in position.</t>
  </si>
  <si>
    <t>10E</t>
  </si>
  <si>
    <t>The Contractor is referred to Section A 'GENERAL RULES' and the measurement clauses in Section B 'PRELIMINARIES' of ARM4.</t>
  </si>
  <si>
    <t>10F</t>
  </si>
  <si>
    <t>The Contractor at the time of tendering, must furnish the Pricing Document, fully priced in ink in Euro. Pricing in pencil is not acceptable. All rates must be extended and all pages must be totalled and carried forward to the summary pages.</t>
  </si>
  <si>
    <t>11A</t>
  </si>
  <si>
    <t>The Contractor will price every item that has a value and use realistic rates to facilitate accurate valuation of payments. Un-priced items will be deemed to have their cost included elsewhere or to be NIL value. Unrealistic rates in the submitted Pricing Document will be subject to adjustment in order to achieve a fair and reasonable balance within the Contract document.</t>
  </si>
  <si>
    <t>11B</t>
  </si>
  <si>
    <t>Lump Sum Adjustment - if Contractors make a lump sum adjustment in the summary of their tenders (by way of omission of Preliminary Item values or otherwise) this adjustment will be dealt with strictly in accordance with clause 8.5.2.2. of the "Code of Procedure for single stage selective tendering" Published with the Liaison Committee Practice Notes 1994.</t>
  </si>
  <si>
    <t>MODIFICATION:</t>
  </si>
  <si>
    <t>11C</t>
  </si>
  <si>
    <t>Any unauthorised modification written by the Contractor against any item in the Pricing Document will render his tender null and void.</t>
  </si>
  <si>
    <t>CONTRACT DOCUMENT</t>
  </si>
  <si>
    <t>11D</t>
  </si>
  <si>
    <t>The Pricing Document is not a contract document but will be used to ascertain rates on the works</t>
  </si>
  <si>
    <t>TENDER DOCUMENTATION</t>
  </si>
  <si>
    <t>11E</t>
  </si>
  <si>
    <t>Ordering materials</t>
  </si>
  <si>
    <t>This Pricing Document is not to be used for the purpose of ordering materials. Materials shall only be ordered from the Architect's or Engineer's Drawings.</t>
  </si>
  <si>
    <t>Errors in the Pricing Document</t>
  </si>
  <si>
    <t>The Employer may, without any responsibility for this, examine the Pricing Document for errors in addition or extension. If there is an error in extension, the rate will be adjusted, so that the extension remains the same. If there is an error in addition, the amounts added (and the rates making them up) will be adjusted pro-rata to the error, so that the total remains the same. This will apply if the total of the tendered rates and prices, (with value-added tax excluded), does not add up to the tendered Contract Sum. The Employer will decide which amounts and rates are to be adjusted. Instead of adjusting the amounts added the Employer may in his / her discretion adjust an adjustment item. No adjustment made under this paragraph will affect the tendered Contract Sum or the Comparative Cost of the Tender.</t>
  </si>
  <si>
    <t xml:space="preserve">DRAWINGS AND OTHER DOCUMENTS </t>
  </si>
  <si>
    <t>CONTRACT DRAWINGS AND SPECIFICATION</t>
  </si>
  <si>
    <t>The Drawings and Specifications used in the preparation of the tender will form part of the Contract and a copy of each is contained within Volume A of the Works Requirements</t>
  </si>
  <si>
    <t>TENDER ACCEPTANCE</t>
  </si>
  <si>
    <t>13A</t>
  </si>
  <si>
    <t xml:space="preserve">The lowest or any tender submitted will not necessarily by accepted by the Employer. No Contractor will be remunerated for any expenses, which he may have incurred in making up his tender.  The Employer reserves the right to open all or any of the tender documents.  Where qualifications have been attached to all or some of the tenders submitted and the tenderer refuses to withdraw their  qualifications, the Employer in order to secure the most economical advantageous price reserves the right to deal with the most acceptable offer submitted. </t>
  </si>
  <si>
    <t xml:space="preserve">FORM, TYPE AND CONDITIONS OF CONTRACT </t>
  </si>
  <si>
    <t>FORM OF CONTRACT</t>
  </si>
  <si>
    <t>Form of Contract: 'Short Public Works Form Contract' as issued by the Department of Public Expenditure &amp; Reform (Latest Edition)</t>
  </si>
  <si>
    <t>The Employer and Contractor agree as follows:</t>
  </si>
  <si>
    <t>Conditions of Contract</t>
  </si>
  <si>
    <t>13B</t>
  </si>
  <si>
    <t>(1) The Contract</t>
  </si>
  <si>
    <t>13C</t>
  </si>
  <si>
    <t>(2) The Site, starting and completing the works</t>
  </si>
  <si>
    <t>13D</t>
  </si>
  <si>
    <t>(3) The Works</t>
  </si>
  <si>
    <t>13E</t>
  </si>
  <si>
    <t>(4) The Price &amp; Payment</t>
  </si>
  <si>
    <t>13F</t>
  </si>
  <si>
    <t>(5) Representation and communications</t>
  </si>
  <si>
    <t>13G</t>
  </si>
  <si>
    <t>(6) Contractor's Personnel</t>
  </si>
  <si>
    <t>13H</t>
  </si>
  <si>
    <t>(7) Pay and Conditions of Employment</t>
  </si>
  <si>
    <t>13J</t>
  </si>
  <si>
    <t>(8) Loss of and Damage to the works</t>
  </si>
  <si>
    <t>13K</t>
  </si>
  <si>
    <t>(9) Indemnity for Claims and damage</t>
  </si>
  <si>
    <t>13L</t>
  </si>
  <si>
    <t>(10) Insurance</t>
  </si>
  <si>
    <t>14A</t>
  </si>
  <si>
    <t>(11) Property</t>
  </si>
  <si>
    <t>14B</t>
  </si>
  <si>
    <t>(12)Termination</t>
  </si>
  <si>
    <t>14C</t>
  </si>
  <si>
    <t>(13) Ethics in Public Office</t>
  </si>
  <si>
    <t>14D</t>
  </si>
  <si>
    <t>(14) Project Supervisor for Construction Stage</t>
  </si>
  <si>
    <t>14E</t>
  </si>
  <si>
    <t>(15) Law, Jurisdiction and disputes</t>
  </si>
  <si>
    <t xml:space="preserve">Schedule: </t>
  </si>
  <si>
    <t>Clause 1.1</t>
  </si>
  <si>
    <t xml:space="preserve">Time for Completion: </t>
  </si>
  <si>
    <t>Clause 1.3</t>
  </si>
  <si>
    <t xml:space="preserve">Other Documents in the Contract: </t>
  </si>
  <si>
    <t>Form of Tender &amp; Schedule, Tender Drawings &amp; Specifications together with any Post Tender Clarifications, Queries &amp; Responses.</t>
  </si>
  <si>
    <t>Clause 2.6</t>
  </si>
  <si>
    <t>Rate of Liquidated Damages:</t>
  </si>
  <si>
    <t>Clause 2.8</t>
  </si>
  <si>
    <t>Weather Station:</t>
  </si>
  <si>
    <t>Shannon Airport</t>
  </si>
  <si>
    <t>Other Weather Event:</t>
  </si>
  <si>
    <t>Clause 3.15</t>
  </si>
  <si>
    <t>Defects Certificate Issued:</t>
  </si>
  <si>
    <t>Between 12 and 13 months after the date for which it certified that the Works were substantially complete.</t>
  </si>
  <si>
    <t>Clause 4.1</t>
  </si>
  <si>
    <t>Interim Payment:</t>
  </si>
  <si>
    <t>Percentage of the Price to be paid after the Employer certifies the Works were substantially complete: 95%</t>
  </si>
  <si>
    <t>Clause 4.2</t>
  </si>
  <si>
    <t>Time for Payment:</t>
  </si>
  <si>
    <t>10 working days after Employer receives invoice for certified sum</t>
  </si>
  <si>
    <t>Clause 10.3</t>
  </si>
  <si>
    <t>Minimum indemnity limit for public liability insurance:</t>
  </si>
  <si>
    <t>€6,500,000 for any one event. (Limit may be on an annual aggregate basis for products liability, collapse, vibration, subsidence, removal and weakening of supports and sudden and accidental pollution.)</t>
  </si>
  <si>
    <t>Minimum indemnity limit for employer's liability insurance:</t>
  </si>
  <si>
    <t>€13,000,000 for any one event.</t>
  </si>
  <si>
    <t>Clause 10.4</t>
  </si>
  <si>
    <t>Maximum levels of excess for:</t>
  </si>
  <si>
    <t>insurance of the Works and goods and materials for the Works: €5,000.00</t>
  </si>
  <si>
    <t>public liability (property damage): €6,500.00 for property damage only, no excess for death, illness or injury</t>
  </si>
  <si>
    <t>public liability (death, illness or injury: no excess)</t>
  </si>
  <si>
    <t>employer's liability: €6,500.00</t>
  </si>
  <si>
    <t>Clause 12.3</t>
  </si>
  <si>
    <t>Percentage of the unpaid portion of the Price to be paid if the Employer terminates, clause 12.2 does not apply, and the Employer appoints another contractor within 12 months:</t>
  </si>
  <si>
    <t>Clause 14</t>
  </si>
  <si>
    <t>Project Supervisor: Contractor is to be appointed as Project Supervisor for the Construction Stage</t>
  </si>
  <si>
    <t>Clause 15.2</t>
  </si>
  <si>
    <t>Body to appoint Conciliator, if not agreed:</t>
  </si>
  <si>
    <t>RIAI</t>
  </si>
  <si>
    <t>Performance Bond</t>
  </si>
  <si>
    <t>16A</t>
  </si>
  <si>
    <t>A performance bond is not required.</t>
  </si>
  <si>
    <t>COMPLIANCE WITH RATES OF PAY AND CONDITIONS OF EMPLOYMENT</t>
  </si>
  <si>
    <t>MODEL FORMS</t>
  </si>
  <si>
    <t xml:space="preserve">The Tendering Contractors should note their obligations in terms of compliance with Rates or Pay and Conditions of Employment.  The successful Contractor will be required to submit the CCC Model Forms 1-4, at the following junctures </t>
  </si>
  <si>
    <t>17A</t>
  </si>
  <si>
    <t>CCC Model Form 1.23 - Compliance with Rates of Pay and Conditions of Employment:  will need to be submitted by successful tenderer prior to project start</t>
  </si>
  <si>
    <t>17B</t>
  </si>
  <si>
    <t>CCC Model Form 1.23 - Compliance with Rates of Pay and Conditions of Employment:  will need to be submitted by successful tenderer with each payment application</t>
  </si>
  <si>
    <t xml:space="preserve">CONTRACTOR'S LIABILITY: </t>
  </si>
  <si>
    <t>INSURANCES</t>
  </si>
  <si>
    <t>17C</t>
  </si>
  <si>
    <t>The Tendering Contractors are to include for all insurances and liabilities as set out in Clauses 10</t>
  </si>
  <si>
    <t>17D</t>
  </si>
  <si>
    <t xml:space="preserve">(1) The employers liability and public liability policies should be the name of the contractor as set out on the Tender Form. (All Risks policy should be in the joint names of the Contractor and the Client). </t>
  </si>
  <si>
    <t>17E</t>
  </si>
  <si>
    <t xml:space="preserve">(2) The "description of business" as set out in the policy should be broad enough to include the work being undertaken. </t>
  </si>
  <si>
    <t>17F</t>
  </si>
  <si>
    <t xml:space="preserve">(3) The "All Risks" policy should include a maintenance period of 12 months as set out in the appendix to the conditions. </t>
  </si>
  <si>
    <t>18A</t>
  </si>
  <si>
    <t xml:space="preserve">(4) The general limit of indemnity under the P.L. policy should be at least €6.5M. any one accident. </t>
  </si>
  <si>
    <t>18B</t>
  </si>
  <si>
    <t xml:space="preserve">(5) The sum insured under the "All Risks" policy should be at least: </t>
  </si>
  <si>
    <t>18C</t>
  </si>
  <si>
    <t xml:space="preserve">The full reinstatement value of the works and ancillary items from time to time, plus the percentage as set out in the appendix for professional fees and site clearance. </t>
  </si>
  <si>
    <t>18D</t>
  </si>
  <si>
    <t xml:space="preserve">(6) All mechanically propelled vehicles used on the contract shall be insured in respect of liability under the Road Traffic Act. </t>
  </si>
  <si>
    <t>18E</t>
  </si>
  <si>
    <t xml:space="preserve">(7) The liability for injury to passengers is to be covered on an unlimited basis. </t>
  </si>
  <si>
    <t>18F</t>
  </si>
  <si>
    <t xml:space="preserve">(8) The cover in respect of excavators, bulldozers, mechanical navvies and such like shall include the third party working risk including digging below own wheel base. </t>
  </si>
  <si>
    <t>18G</t>
  </si>
  <si>
    <t xml:space="preserve">(9) The Road Traffic Act Certificates, as well as the policy must be produced for the Architect. </t>
  </si>
  <si>
    <t>18H</t>
  </si>
  <si>
    <t>(10) The limit for property damage must be at least €650,000.00</t>
  </si>
  <si>
    <t>18J</t>
  </si>
  <si>
    <t>The Contractor shall include in his tender sum for all costs associated with complying with the insurance provisions stated in the Contract.</t>
  </si>
  <si>
    <t>PROVISIONAL PERFORMANCE BOND: N/A</t>
  </si>
  <si>
    <t>IMPLEMENTATION AND COMPLIANCE WITH THE BUILDING REGULATIONS</t>
  </si>
  <si>
    <t>19A</t>
  </si>
  <si>
    <t>The Contractors attention is drawn to his statutory duty to ensure that the construction of the buildings is in accordance with the requirements of the Building Control Act 1990, the Building Control Regulations 1991 and the Building Regulations 1991 and all subsequent revisions.</t>
  </si>
  <si>
    <t>BUILDING CONTROL (AMENDMENT) REGULATIONS</t>
  </si>
  <si>
    <t>19B</t>
  </si>
  <si>
    <t>The Contractor is to allow here for all costs associated with the BCaR Regulations 2014.</t>
  </si>
  <si>
    <t>LOCAL AUTHORITY FEES AND CHARGES</t>
  </si>
  <si>
    <t xml:space="preserve">FEES AND CHARGES:  </t>
  </si>
  <si>
    <t>19C</t>
  </si>
  <si>
    <t>Include for all fees and charges (other than those covered by the items in General facilities and obligations) which the Contractor is required to pay to Local Authorities, public undertaking or other public and private utility provider.</t>
  </si>
  <si>
    <t xml:space="preserve">RATES: </t>
  </si>
  <si>
    <t>19D</t>
  </si>
  <si>
    <t>Provide for rates on all temporary buildings.</t>
  </si>
  <si>
    <t>OBLIGATIONS AND RESTRICTIONS IMPOSED BY EMPLOYER</t>
  </si>
  <si>
    <t>ACCESS:</t>
  </si>
  <si>
    <t xml:space="preserve">Convenience of others </t>
  </si>
  <si>
    <t>20A</t>
  </si>
  <si>
    <t>The Contractor shall consult the convenience of anybody who may be affected by the work with regard to the approaches to be used, suitable times for making deliveries and all other matters affecting them.</t>
  </si>
  <si>
    <t xml:space="preserve">USE OF SITE: </t>
  </si>
  <si>
    <t>20B</t>
  </si>
  <si>
    <t>Do not use the site for any purpose other than carrying out the works.</t>
  </si>
  <si>
    <t>LIMITATIONS OF WORKING SPACE:</t>
  </si>
  <si>
    <t>20C</t>
  </si>
  <si>
    <t>The Contractors working space shall consist of the site as shown on the drawing (Marked by the Red Line).</t>
  </si>
  <si>
    <t>20D</t>
  </si>
  <si>
    <t>No allowance has been included in this Pricing Document for the restoration of any area (except work in connection with site services) outside the Contractor's working space resulting from damage thereto by the Contractor's operations, and no payment will be made for the restoration of any such damage.  Tendering Contractors shall include herein for any expenses in this regard.</t>
  </si>
  <si>
    <t xml:space="preserve">LIMITATIONS OF WORKING HOURS: </t>
  </si>
  <si>
    <t>20E</t>
  </si>
  <si>
    <t>Subject to any provision to the contrary contained in the contract working hours are limited to the normal working hours of the Building Industry. Overtime shall not be worked without the prior express permission in writing from the Employer's Representative, save when the work is unavoidable or absolutely necessary for the saving of life or property or for the safety of the works in which case the Contractor shall immediately advise the Employer's Representative.</t>
  </si>
  <si>
    <t>SITE:</t>
  </si>
  <si>
    <t>21A</t>
  </si>
  <si>
    <t>The Contractor shall maintain a clean working site at all times and shall ensure that no construction debris is left on site following commencement of the works. Suitable dust screens must be erected to prevent the spread of dust generated during the execution of the works.</t>
  </si>
  <si>
    <t xml:space="preserve">MATERIALS FOUND ON SITE: </t>
  </si>
  <si>
    <t>21B</t>
  </si>
  <si>
    <t>Excavated material and debris arising from site clearance shall be disposed of as herein specified.  Building materials found on site are not to be used.  Treasure Trove shall, subject to legal requirements be the property of the Employer.</t>
  </si>
  <si>
    <t xml:space="preserve">FENCES AND SCREENS: </t>
  </si>
  <si>
    <t>21C</t>
  </si>
  <si>
    <t xml:space="preserve">EXISTING SERVICES:  </t>
  </si>
  <si>
    <t>21D</t>
  </si>
  <si>
    <t xml:space="preserve">The Contractor should note the presence of existing services within the confines of the site.  The Contractor shall include in his tender for all costs associated with identifying and carefully working around all existing site services and associated obstructions.  </t>
  </si>
  <si>
    <t>22A</t>
  </si>
  <si>
    <t>Notify all service authorities of proposed works before commencing site operations.  So far as reasonable ascertain location of services or confirm that none exist in the vicinity of the works.</t>
  </si>
  <si>
    <t>22B</t>
  </si>
  <si>
    <t>Protect, uphold and maintain all services.  Do not interfere with their operations without consent of the Service Authorities, or Private Owners or the Employer's Representative as appropriate.</t>
  </si>
  <si>
    <t>22C</t>
  </si>
  <si>
    <t>If services are interfering with the works to be completed, the Consulting Engineer / ER is to be notified prior to any additional works taking place.</t>
  </si>
  <si>
    <t>22F</t>
  </si>
  <si>
    <t>If any damage results from the execution of the Works, immediately:</t>
  </si>
  <si>
    <t>2. Make arrangements for the work to be made good without delay to the satisfaction of the Service Authorities or private owners, as appropriate.</t>
  </si>
  <si>
    <t>22G</t>
  </si>
  <si>
    <t>EXISTING SURFACE:</t>
  </si>
  <si>
    <t>23A</t>
  </si>
  <si>
    <t>Any work or repair, or any item cut into, disturbed or damaged while effecting repairs, renewals or reinstatement shall be made good in a neat and substantial manner and shall be finished to match every respect the best of the surrounding work</t>
  </si>
  <si>
    <t>DRYING THE WORKS:</t>
  </si>
  <si>
    <t>23B</t>
  </si>
  <si>
    <t>Allow for temporary equipment, fuel, and attendance for drying and controlling the humidity of the Works.</t>
  </si>
  <si>
    <t>STATUTORY OBLIGATIONS:</t>
  </si>
  <si>
    <t>23C</t>
  </si>
  <si>
    <t>Comply with Statutory Obligations and the Regulations of any Local Authority, Public Service or Statutory Body relating to the execution of the works.</t>
  </si>
  <si>
    <t xml:space="preserve">TRADE UNION LABOUR: </t>
  </si>
  <si>
    <t>23D</t>
  </si>
  <si>
    <t>Trade Union Labour only is to be employed on the works and the Contractor must pay the standard rate of wages current in the district and observe the customary hours and conditions of employment.  As far as possible local tradesmen and labourers are to be employed.  Persons engaged upon the works should insofar as practicable and without affecting the efficiency of the work be recruited from the local offices of the National Manpower Services to the extend that the total labour requirements of the contract exceeds the Contractor's core workforce.</t>
  </si>
  <si>
    <t xml:space="preserve">PROGRESS:  </t>
  </si>
  <si>
    <t>24A</t>
  </si>
  <si>
    <t>BAR CHARTS:  The Contractor shall prepare and have available at the first site meeting a bar chart or similar programme which clearly and explicitly sets forth the sequence of all operations (including those of sub-contractors) and the time limits within which the Contractor proposes that each operation shall be commenced and completed.</t>
  </si>
  <si>
    <t>24B</t>
  </si>
  <si>
    <t>The programme shall be in a form approved by the ER and duplicated copies shall be produced for the Employer, and Quantity Surveyor.</t>
  </si>
  <si>
    <t>24C</t>
  </si>
  <si>
    <t xml:space="preserve">Record progress of the copies of the programme kept on site.  Review the programme at monthly intervals to take account of any circumstances which arise affecting the progress of the Works.  </t>
  </si>
  <si>
    <t>24D</t>
  </si>
  <si>
    <t>Hold regular site meetings as are necessary for the proper management and co-ordination of the contract or when required by the ER.  Site meeting will normally be held at two week intervals.</t>
  </si>
  <si>
    <t>METHOD STATEMENT</t>
  </si>
  <si>
    <t>24E</t>
  </si>
  <si>
    <t xml:space="preserve">The Contractor will be asked to provide Method Statement(s) including details of management structure, anticipated labour requirements, programming of the Works, health and safety, quality control, and cost control, before commencement on site. </t>
  </si>
  <si>
    <t xml:space="preserve">MAINTENANCE INSTRUCTIONS: </t>
  </si>
  <si>
    <t>24F</t>
  </si>
  <si>
    <t>Obtain and hand over to the ER / Consulting Engineer at practical completion any maintenance instructions provided by Manufacturers or Suppliers.</t>
  </si>
  <si>
    <t>HANDOVER</t>
  </si>
  <si>
    <t>25A</t>
  </si>
  <si>
    <t>Contractor to provide Safety File to ER along with 3 sets of keys to all doors on completion of works</t>
  </si>
  <si>
    <t xml:space="preserve">CERTIFICATION OF MATERIALS TO IRISH STANDARD SPECIFICATION:  </t>
  </si>
  <si>
    <t>25B</t>
  </si>
  <si>
    <t>All product/material concerned must either be certified as complying with the relevant Irish Standard Specification in accordance with the Irish Standard Mark licensing system and bear the Irish Standard Mark or the product/material must be certified to an international standard or a national standard of another Member State of the European Communities which provides and equivalent guarantee of safety and suitability.  The Irish Standard Mark Licensing System is operated by the National Standards Authority of Ireland (N.S.A.I.) on behalf of the Institute of Industrial Research and Standards.</t>
  </si>
  <si>
    <t>25C</t>
  </si>
  <si>
    <t>Approved Equivalent/"Equal and Approved"  In every case in the Tender Documents where materials, appliances or fittings of special design, manufacture or description (patented or otherwise) are prescribed or the names of the manufacturers or agents are given such references are inserted solely for the guidance of the Contractor as to the nature and quality of the article or service required.  But in all cases the materials, appliances or fittings used, shall be subject "or other approved" and also subject to the Architects approval.</t>
  </si>
  <si>
    <t>25D</t>
  </si>
  <si>
    <t>The Contractor shall carry out the works and use materials in accordance with the currect and relevant Building Regulations, Codes of Practice and Standard Specifications.  He shall provide and keep on site Codes of Practice and Standard Specification to the Architects' requirements and shall provide duplicate sets for the Clerk of Works.</t>
  </si>
  <si>
    <t>DEFINITIONS FOR ALTERATION WORK</t>
  </si>
  <si>
    <t>TO MATCH EXISTING means use products, materials and methods to closely match all visual characteristics and features of the existing work, with joints between existing and new work as inconspicuous as possible, all to approval and to additional specified requirements.</t>
  </si>
  <si>
    <t>REMOVE means remove existing work so described and all associated accessories, fastenings, linings and bedding materials without damaging adjacent work to be retained, and make good. 'Form' or 'cut' openings, etc. means remove as necessary.</t>
  </si>
  <si>
    <t>RE-FIX means:</t>
  </si>
  <si>
    <t>1.Carefully remove existing work required to be re-fixed.</t>
  </si>
  <si>
    <t>2.Remove fastenings and bedding materials from products/materials and clean and repair as necessary.</t>
  </si>
  <si>
    <t>3.Set aside and adequately protect until required.</t>
  </si>
  <si>
    <t>4.Re-locate accurately and fix securely using fixing and jointing materials and methods to match existing, or approved alternatives, and make good.</t>
  </si>
  <si>
    <t>5.Comply with additional specified requirements.</t>
  </si>
  <si>
    <t>MAKE GOOD means carry out local remedial work, including the following as appropriate and necessary to leave the work sound and neat to approval:</t>
  </si>
  <si>
    <t>1.Remove defective parts of existing finishes and components and around any stated features.</t>
  </si>
  <si>
    <t>2.Fill, dress down, piece-in, patch, extend existing finishes, make minor repairs and adjustments.</t>
  </si>
  <si>
    <t>3.Re-fix or re-stick.</t>
  </si>
  <si>
    <t>4.Re-decorate.</t>
  </si>
  <si>
    <t>MAKING GOOD consequent upon alteration, extension and maintenance work is deemed to be included in such items.</t>
  </si>
  <si>
    <t>RENEW means carefully remove existing work and replace:</t>
  </si>
  <si>
    <t>1.with materials/products identical to those removed or approved substitutes,</t>
  </si>
  <si>
    <t>2.using methods similar to those used in constructing the removed work or approved alternatives,</t>
  </si>
  <si>
    <t>3.to meet additional specified requirements.</t>
  </si>
  <si>
    <t>FIX ONLY means all labours in unloading, handling, storing and fixing in position including use of all plant.</t>
  </si>
  <si>
    <t>GENERAL FACILITIES AND OBLIGATIONS:</t>
  </si>
  <si>
    <t>PLANT,TOOLS AND VEHICLES:</t>
  </si>
  <si>
    <t>27A</t>
  </si>
  <si>
    <t>Provide all plant necessary for the proper execution of the works:</t>
  </si>
  <si>
    <t>1.  Mechanical Plant and Vehicles  2.  Non Mechanical Plant.  3.  The Contractor shall take all necessary precautions to prevent any annoyance to adjoining owners and the general public by the use of mechanical plant.</t>
  </si>
  <si>
    <t>CRANEAGE</t>
  </si>
  <si>
    <t>27B</t>
  </si>
  <si>
    <t>Allow for all craneage necessary for the proper completion of the works.</t>
  </si>
  <si>
    <t>SCAFFOLDING</t>
  </si>
  <si>
    <t>28A</t>
  </si>
  <si>
    <t>Provide all necessary general and specialist temporary scaffolding for executing the works. Allow for adaptions and extensions as necessary to complete the works. Allow for all necessary protection and security for scaffolding on public roads / areas; all in accordance with Statutory Regulations and the Contractor's own Safety Statement. If the Contractor should strike any of this scaffolding before ascertaining whether it is required by a Specialist or Public Authority, he must re-erect it, if so required, at his own expense.</t>
  </si>
  <si>
    <t>TEMPORARY SCREENS, FENCES, HOARDINGS, GUARDRAILS AND THE LIKE</t>
  </si>
  <si>
    <t>28B</t>
  </si>
  <si>
    <t>Allow for all necessary temporary dust screens, hoarding, fencing, planked footways, guard rails, gantries and the like for the protection of the Works, site operatives, the public and the occupants of the adjoining properties and for meeting the requirements of any Local Authority, Utility Providers or Health and Safety requirements and later shift or adapt them at any time as necessary. The Contractor shall allow for hoarding the site to prevent trespass by CHILDREN or adults and he shall visit the site to ascertain the positions and extent of all such temporary hoardings.</t>
  </si>
  <si>
    <t>TEMPORARY SHEDS, SANITARY ACCOMMODATION OR THE LIKE</t>
  </si>
  <si>
    <t>29A</t>
  </si>
  <si>
    <t>Allow for providing, maintaining, relocating during the progress of the works as necessary and removing on completion suitable offices for the site Foreman and other Management staff and Sub-Contractors, suitable mess facilities for the workmen, suitable sanitary accommodation and storage facilities for materials liable to damage from the weather. Comply with the requirements of the Factories Act. Provide an adequate secure compound in the location approved by the Employer's Representative for materials entering the site; remove all at completion of the works and make good. All in accordance with current construction standards.</t>
  </si>
  <si>
    <t>TEMPORARY ELECTRICITY SUPPLY</t>
  </si>
  <si>
    <t>29B</t>
  </si>
  <si>
    <t>Allow for providing all artificial lighting and power for the works, paying all charges in connection therewith; providing all temporary connections, leads, fittings and the like and clearing away and making good on completion. All in accordance with current construction standards.</t>
  </si>
  <si>
    <t xml:space="preserve">SITE ADMINISTRATION:  </t>
  </si>
  <si>
    <t>29C</t>
  </si>
  <si>
    <t>The Contractor shall give all necessary personal superintendence during the execution of the Works and shall employ a good competent General Foreman, approved of by the ER, who shall be constantly on the Works, with power to act in the Contractor's absence and for all purposes as his general agent.</t>
  </si>
  <si>
    <t xml:space="preserve">SITE SECURITY: </t>
  </si>
  <si>
    <t>30A</t>
  </si>
  <si>
    <t>The Contractor shall include in his/her tender sum for all costs associated with properly securing the site, safeguarding the Works, materials and plant and all Sub-Contractors plant and materials against damage or theft including all necessary watching and lighting.  Provide shelter and fuel for any Watchman so required.</t>
  </si>
  <si>
    <t>30B</t>
  </si>
  <si>
    <t>Access for Local Authority Officers to Site: Should  a recognised and responsible officer of a Local Authority desire to see the premises, buildings or documents, the Contractor shall refer him to the Employer.</t>
  </si>
  <si>
    <t>TRANSPORT FOR WORK PEOPLE:</t>
  </si>
  <si>
    <t>30C</t>
  </si>
  <si>
    <t>Tendering contractors shall include for the cost of transport for work people and the importation of labour where required, including transport, travelling time and fares.</t>
  </si>
  <si>
    <t>INCLEMENT WEATHER:</t>
  </si>
  <si>
    <t>30D</t>
  </si>
  <si>
    <t>Protect all the works from damage by inclement weather.</t>
  </si>
  <si>
    <t>WATER FOR THE WORKS:</t>
  </si>
  <si>
    <t>30E</t>
  </si>
  <si>
    <t>Provide clean fresh water for use on the Works pay all charges in connection therewith, provide all temporary storage, plumbing service connections etc., and clear away and make good on completion.</t>
  </si>
  <si>
    <t>LIGHTING AND POWER FOR THE WORKS:</t>
  </si>
  <si>
    <t>30F</t>
  </si>
  <si>
    <t>Provide all artificial lighting and power for use on the works, pay all charges in connection therewith, provide all temporary connections, lead, fittings etc., and clear away and make good on completion.</t>
  </si>
  <si>
    <t>TRAFFIC MANAGEMENT</t>
  </si>
  <si>
    <t>31A</t>
  </si>
  <si>
    <t>The Contractor shall be fully responsible for all Traffic Management during the works and shall forward a Traffic Management Plan for approval prior to commencement</t>
  </si>
  <si>
    <t>31B</t>
  </si>
  <si>
    <t>The Contractor shall at all times during the execution, completion and maintenance of the Works, keep open and free from obstruction, all existing footpaths and roadways, adjacent to or near the site. The Contractor shall also arrange to carry out the work in a manner that will cause the least possible interference with the flow of traffic on all roadways.</t>
  </si>
  <si>
    <t>31C</t>
  </si>
  <si>
    <t>The Contractor should note that no parking while be available on site. All deliveries will need to be made during normal working hours</t>
  </si>
  <si>
    <t>FIRE FIGHTING EQUIPMENT</t>
  </si>
  <si>
    <t>31D</t>
  </si>
  <si>
    <t>The Contractor shall allow for installing, maintaining and removing on completion of the works, all fire fighting equipment necessary to comply with the relevant fire regulations.</t>
  </si>
  <si>
    <t>CRITICAL PATH PROGRAMMING</t>
  </si>
  <si>
    <t>32A</t>
  </si>
  <si>
    <t>The Contractor shall submit a Detailed Programme to the ER, within 10 days of his receipt of the order to commence, setting out a building programme forecast.  Each trade operation and sub-contract, including any Specialists, shall be shown on the Programme in Building / Installation sequence and the dates on which they are to start and finish are to be indicated.  The Contractor shall allow for reviewing, updating and re-issuing the Detailed Programme as and when required by the Architect.  The actual progress made by each trade operation and sub-contract, including any Specialists, shall be shown against the planned progress.  The Detailed Programme shall indicate the identified critical path including the placement of orders for materials on special or long delivery.  The Contractor shall submit weekly records of the resources on site (labour, materials etc) to the ER.</t>
  </si>
  <si>
    <t xml:space="preserve">DISBURSEMENTS ARISING FROM THE EMPLOYMENT OF WORKPEOPLE: </t>
  </si>
  <si>
    <t>32B</t>
  </si>
  <si>
    <t xml:space="preserve">Tendering Contractors shall include for:-  1. Holidays.  2. Pay Related Social Insurance.  3. Wet Time.  4. Employer's Liability Insurance.  5. Public Liability Insurance.  6. Payment and Clerical Work (including bereavement leave  and  ""check off"")"  7. Pension Scheme.  8. Guaranteed Week.  9. Redundancy Scheme.  10. Sick Pay Scheme.  11. Anco/Levy Grant.  12. Travelling Allowance/Country Money.  13. Meal Allowance.  14. Tool Allowance.  15. Higher rates of wages, subsistence, lodging.  16. Operation of incentive scheme and cost of overtime  working.  17. All other disbursements arising from the employment of  labour.  </t>
  </si>
  <si>
    <t>PENSION / SICK PAY SCHEME</t>
  </si>
  <si>
    <t>33A</t>
  </si>
  <si>
    <t xml:space="preserve">The successful contractor shall be a member of the  Construction Industry Federation's Pension / Sick Pay  Scheme and shall comply with their obligations to make  Pension Fund / Sick Pay contributions. Before the Contract  is awarded evidence of membership of the scheme shall be  sought from the Contractor in the form of receipts for  payments made. The Construction Industry Federation may be  consulted for evidence of membership in specific cases.  </t>
  </si>
  <si>
    <t xml:space="preserve">MAINTENANCE OF ROADS: </t>
  </si>
  <si>
    <t>33B</t>
  </si>
  <si>
    <t>Maintain public and private roads, footpaths, kerbs, etc., and keep the approaches to the site clear of mud.  The Contractor is to make good any damage caused by his own or any Sub-Contractors or Suppliers transport as his own expense.  The Contractor must ensure that there is not interference with the free flow of traffic.</t>
  </si>
  <si>
    <t>33C</t>
  </si>
  <si>
    <t>The Contractor should ensure that all roads are cleaned on a daily basis</t>
  </si>
  <si>
    <t>REMOVING RUBBISH / WASTE DISPOSAL</t>
  </si>
  <si>
    <t>33D</t>
  </si>
  <si>
    <t>Rubbish containers shall be provided on site, all rubbish shall be stored in same and these containers shall be removed when they are full and replaced, the accumulation of rubbish on site will not be permitted.</t>
  </si>
  <si>
    <t>34A</t>
  </si>
  <si>
    <t>Waste Management (landfill levy) Regulations 2002 the landfill levy has come into force since 1 June 2002. It applies to wastes delivered for disposal at landfill sites, including C &amp; D wastes. C &amp; D waste which is used in landfill site engineering, restoration or remediation purposes, is exempt from the levy when it is non-hazardous comprising of concrete, bricks, tiles, road planings, or other similar materials and its particle size is less than 150mm. Excavation spoil which is used for landfill site engineering, restoration or remediation purposes is exempt from the levy when it is comprised of clay, sand , gravel or stone. The disposition in a quarry is exempt where such material is in a chemically unaltered state. The contractor shall include for complying with these regulations.</t>
  </si>
  <si>
    <t>34B</t>
  </si>
  <si>
    <t>CLEANING THE WORK ON COMPLETION:</t>
  </si>
  <si>
    <t>35A</t>
  </si>
  <si>
    <t>Clean the works thoroughly inside and out removing all splashes, deposits, rubbish and surplus materials.  Remove all temporary markings, coverings, and protective wrappings, unless otherwise stated.  Use cleaning materials only as recommended by cleaning material manufacturers.  Leave the whole of the Works clean and to the satisfaction of the Architect on completion.  Touch up minor faults on painted surfaces, carefully matching colour and brushing out edges.  Repaint badly marked areas to suitable breaks or junction.  Adjust, ease, lubricate all doors, windows, drawers, ironmongery, appliances, controls and other moving parts, as necessary to ensure easy and efficient operation.</t>
  </si>
  <si>
    <t xml:space="preserve">CONTROL OF NOISE:  </t>
  </si>
  <si>
    <t>35B</t>
  </si>
  <si>
    <t>35C</t>
  </si>
  <si>
    <t>The Contractor shall ensure that all measures to control the noise levels produced by his operations on site required under or by virtue of any enactment or regulations, or by the working rules of any industry are strictly complied with.</t>
  </si>
  <si>
    <t>36A</t>
  </si>
  <si>
    <t>Annoyance to Neighbours:  The Contractor will be responsible for carrying out the works with the minimum disturbance or annoyance to adjoining owners and neighbours and for making good at his own expense any damage that may be caused to adjoining property whatsoever.</t>
  </si>
  <si>
    <t>item</t>
  </si>
  <si>
    <t>CONTROL OF POLLUTION:</t>
  </si>
  <si>
    <t>36B</t>
  </si>
  <si>
    <t>Do not cause pollution or damage the environment in any way.</t>
  </si>
  <si>
    <t>GARDA REGULATIONS:</t>
  </si>
  <si>
    <t>36C</t>
  </si>
  <si>
    <t>Ascertain and comply with Garda Regulations affecting the execution of the Works.</t>
  </si>
  <si>
    <t xml:space="preserve">BUILDING TOLERANCE:  </t>
  </si>
  <si>
    <t>36D</t>
  </si>
  <si>
    <t>Shall be Grade 1 of the Draft for Development Accuracy in Building P.D. 6440 - Part 2. November 1969 of B.S.T.</t>
  </si>
  <si>
    <t>AS BUILT DRAWINGS:</t>
  </si>
  <si>
    <t>36E</t>
  </si>
  <si>
    <t>At Practical Completion, the Contractor is responsible for furnishing the Architect with three complete sets of fully annotated as built drawings - Refer below</t>
  </si>
  <si>
    <t>36F</t>
  </si>
  <si>
    <t>All site services and invert and cover levels. All electrical services. All mechanical services. Structural drawings. Architectural drawings.</t>
  </si>
  <si>
    <t>FREEDOM OF INFORMATION ACT 1997</t>
  </si>
  <si>
    <t>36G</t>
  </si>
  <si>
    <t>The Client undertakes to use its best endeavours to hold confidential, any information provided by you in this tender, subject to our obligations under law, including the Freedom of Information Act 1988 which came into force for local authorities on 21st October 1998.</t>
  </si>
  <si>
    <t>37A</t>
  </si>
  <si>
    <t>Should you wish that any of the information supplied by you in this tender should not be disclosed because of its sensitivity, you should when providing information, identify same and specify reasons for its sensitivity.   The Department will consult with you about this information before a decision on any Freedom of Information request is received.  If you consider that none of the information supplied to you is confidential or commercially sensitive, you should make a statement to that effect.</t>
  </si>
  <si>
    <t>37B</t>
  </si>
  <si>
    <t>Please note that in the event that no information is identified as sensitive with supporting reasons then it is likely to be released in response to a request under the Freedom  of Information Act.</t>
  </si>
  <si>
    <t>REGULATIONS AND BYE LAWS</t>
  </si>
  <si>
    <t>37C</t>
  </si>
  <si>
    <t>The Contractor is to conform to the provisions of all acts passed or adopted by Oireachtas of Ireland which may in any way affect the works and observe all orders, rules or regulations and byelaws of the Municipal Authorities or companies with whose system the structures are connected and shall indemnify the Employer against all claims or liabilities.  Particular attention is drawn to the Building Control (Amendment) Regulations 2013 : (S.I. 80) and the associated Code of Practice.</t>
  </si>
  <si>
    <t>37D</t>
  </si>
  <si>
    <t>The Contractor will issue to the Architect a letter of confirmation which will state that the works have been carried out in accordance with the contract documentation and in compliance with the most current Building Regulations [Particular attention is drawn to the Building Control (Amendment) Regulations 2013 : (S.I. 80) and the associated Code of Practice.</t>
  </si>
  <si>
    <t>38A</t>
  </si>
  <si>
    <t>The Contractor will issued to the Architect a letter of confirmation which will state that the works have been carried out in accordance with the contract documentation and in compliance with the most current Building Regulations.</t>
  </si>
  <si>
    <t>PROTECTION</t>
  </si>
  <si>
    <t>38B</t>
  </si>
  <si>
    <t>Allow for protecting the works from damage by inclement weather, overloading, impact, or any other cause whatsoever. Provide waterproof and frost proof coverings, temporary shelters, temporary drainage and any other necessary protection for this purpose. Make good any damage caused by ineffective protection regardless of the cause.</t>
  </si>
  <si>
    <t>WORK OUTSIDE THE CONTRACT</t>
  </si>
  <si>
    <t>38D</t>
  </si>
  <si>
    <t>The Contractor should note that claims for additional works will not be entertained unless specifically requested in writing to the ER and QS for approval.</t>
  </si>
  <si>
    <t>38E</t>
  </si>
  <si>
    <t>The costs associated with any variations, change orders or additional works must be agreed in advance with the QS, prior to executing such work.  Should the Contractor decide to carry out additional works, without prior agreement of the costs with the QS, the Contractor shall not be reimbursed for the costs of such work.</t>
  </si>
  <si>
    <t>COMMISSIONING AND RECORDS</t>
  </si>
  <si>
    <t>Commissioning and Records system.</t>
  </si>
  <si>
    <t>39A</t>
  </si>
  <si>
    <t>The Contractor shall develop for each element and sub-contractor a system of commissioning and furnishing records.  This system shall be subject to the approval of the Employers Representative.</t>
  </si>
  <si>
    <t>39B</t>
  </si>
  <si>
    <t>The individual commissioning and record requirements shall be based on the relevant IS and/or BS standard specifications and the information contained in the Preambles and Specification for this Contract.</t>
  </si>
  <si>
    <t>39C</t>
  </si>
  <si>
    <t>The Contractors plan for commissioning and records shall be agreed prior to commencement of the particular section of the Works involved.  The plan shall fully describe the methods, resources and documentation for the implementation of the commissioning and records.  The plan shall include provision and procedures under the following headings:</t>
  </si>
  <si>
    <t>1.Method Statement.</t>
  </si>
  <si>
    <t>2.Progress, Review and Control System.</t>
  </si>
  <si>
    <t>3.Schedule of Documentation</t>
  </si>
  <si>
    <t>39D</t>
  </si>
  <si>
    <t>The Contractor shall provide for complying with the full requirements of commissioning and furnishing records as set out in this section and as fully detailed in the Preambles and Specification.</t>
  </si>
  <si>
    <t>Method Statement</t>
  </si>
  <si>
    <t>39E</t>
  </si>
  <si>
    <t>The Contractor shall allocate a named member of his staff the responsibility for agreeing the Method Statement for each item to be commissioned and records to be provided and include for managing the work of the various sub-contractors involved.  Include for review and agreement between all parties to the final satisfaction of the Employers Representative.</t>
  </si>
  <si>
    <t>40A</t>
  </si>
  <si>
    <t>The Method Statement provided shall detail all aspects of technique, resources, setting to work, instructing the Employer's personnel, special instruments etc.</t>
  </si>
  <si>
    <t>Progress Review and Control System.</t>
  </si>
  <si>
    <t>40B</t>
  </si>
  <si>
    <t>The Method Statement shall be periodically and systematically reviewed by the Contractor to ensure it's success. The Employers Representative shall be informed of discussions on progress by copy of relevant minutes of meetings, correspondence, etc.</t>
  </si>
  <si>
    <t>Schedule of Documentation</t>
  </si>
  <si>
    <t>40C</t>
  </si>
  <si>
    <t>The Contractor shall maintain records of commissioning and ensure all sub-contractors, manufacturers, suppliers and independent inspecting authorities do likewise.  Documentation shall include:</t>
  </si>
  <si>
    <t>1.Evidence of satisfactory "setting-to-work" and "regulating" of the particular element of the installation.</t>
  </si>
  <si>
    <t>2.Instructing the Employer's nominated personnel in the correct and most efficient operation of the element or item of the installation for a minimum period of four weeks.</t>
  </si>
  <si>
    <t>3.Comprehensive operating maintenance documentation, three sets.</t>
  </si>
  <si>
    <t>4.Framed diagrams of  "as fixed" plant and equipment framed and covered with glass and wall mounted in the appropriate plantroom.  Additional copies of the schedule to be provided for Employer's reference.  A triplicate set of as-built record drawings.  Selected drawings shall be mounted on hardboard and sealed.</t>
  </si>
  <si>
    <t>5.Recommended list of spare parts, priced, and advise of storage conditions.  Copies of the tests carried out under the Quality Assurance system.</t>
  </si>
  <si>
    <t>The Contractor shall ensure, as far as possible that the commissioning and records are fully available at the date of certification of Substantial Completion by the Employers Representative, but no later than six weeks after that date.</t>
  </si>
  <si>
    <t>Handover Package</t>
  </si>
  <si>
    <t>41A</t>
  </si>
  <si>
    <t>The Contractor shall provide the following information on the building and other works to the Employers Representative;</t>
  </si>
  <si>
    <t>1.Two prints of "As Built" drawings.</t>
  </si>
  <si>
    <t>2.Certificates from mechanical and electrical contractors confirming that their installations conform with regulations and codes of practice.</t>
  </si>
  <si>
    <t>3.Electricity Board test certificates.</t>
  </si>
  <si>
    <t>4.Operation and Maintenance manuals for service installations.</t>
  </si>
  <si>
    <t>5.Property log book (two copies) comprising details of major materials and components with the addresses and telephone numbers of the manufacturer or supplier together with the maintenance instructions.  The major components shall include but not be restricted to the following:</t>
  </si>
  <si>
    <t>5.1 Colour schedules</t>
  </si>
  <si>
    <t>5.2 Fittings</t>
  </si>
  <si>
    <t>5.3 Floor, wall and ceiling finishes</t>
  </si>
  <si>
    <t>6.Keys; all keys to be labelled and to be provided in triplicate.</t>
  </si>
  <si>
    <t>7.Certification that the building complies with Building Regulations.</t>
  </si>
  <si>
    <t>42A</t>
  </si>
  <si>
    <t>The Contractor shall ensure, that the handover package is fully available at the date of certification of Substantial Completion by the Employers Representative.</t>
  </si>
  <si>
    <t>IMPLEMENTATION AND COMPLIANCE WITH THE BUILDING REGULATIONS:</t>
  </si>
  <si>
    <t>42B</t>
  </si>
  <si>
    <t>The Contractors attention is drawn to his statutory duty to ensure that the construction of the buildings is in accordance with the requirements of the Building Control Acts, The Building Control Regulations and the Building Regulations currently in operation.</t>
  </si>
  <si>
    <t>CERTIFICATE OF COMPLIANCE WITH BUILDING REGULATIONS</t>
  </si>
  <si>
    <t>42C</t>
  </si>
  <si>
    <t xml:space="preserve">It is a condition of Contract that the Contractor provides a Certificate that the Works have been built/completed in accordance with the Building Regulations.  The wording of the Certificate shall be in compliance with "Opinion of Compliance of Contractor" and " Opinion of Compliance of Sub-Contractor" </t>
  </si>
  <si>
    <t>42D</t>
  </si>
  <si>
    <t>The Contractor shall co-ordinate the work of all specialist sub-contractors and specialist sub-contractors with design.</t>
  </si>
  <si>
    <t>42E</t>
  </si>
  <si>
    <t>The Contractor shall co-ordinate the works of the Ancillary Certifiers.</t>
  </si>
  <si>
    <t>42F</t>
  </si>
  <si>
    <t>Post Tender and prior to commencement of works on site, the Contractor shall co-ordinate the notification of inspections and records with the ER and the Ancillary Certifiers in accordance with the Inspection Notification Framework.</t>
  </si>
  <si>
    <t>43A</t>
  </si>
  <si>
    <t>The form of Ancillary Completion Certificate to be used are included in the Tender Documentation.</t>
  </si>
  <si>
    <t>43B</t>
  </si>
  <si>
    <t>The Contractor shall ensure that there are at all times on the site sufficient suitably qualified, experienced and competent staff to supervise all work carried out under the contract: Competency assessment Statement.</t>
  </si>
  <si>
    <t>43C</t>
  </si>
  <si>
    <t>Supervision of the works shall always be the responsibility of the Contractor and where relevant, the Specialist Sub-Contractor(s).</t>
  </si>
  <si>
    <t>43D</t>
  </si>
  <si>
    <t>Supervision shall be provided both on and off the site that shall instruct the Sub-Contractors tradesmen.</t>
  </si>
  <si>
    <t>43E</t>
  </si>
  <si>
    <t>Undertake all work will skill and care in order to produce work fit for its intended purpose and of good quality under the direct supervision.</t>
  </si>
  <si>
    <t>43F</t>
  </si>
  <si>
    <t>Sub-Contract pre-installation meetings shall be organised by the Contractor with CA/ER, Assigned Certifier, Specialist Sub-Contractor, and Manufacturers representatives. the Contractor shall keep records of all such meetings.</t>
  </si>
  <si>
    <t>43G</t>
  </si>
  <si>
    <t>The Sub-Contractor shall notify the Contractor the names of his appointed supervisors. No work shall be carried out unless one of the appointed supervisors are present.</t>
  </si>
  <si>
    <t>43H</t>
  </si>
  <si>
    <t>All work shall be carried out in accordance with the terms and requirements of the Works Requirements and approved submissions and samples.</t>
  </si>
  <si>
    <t>43J</t>
  </si>
  <si>
    <t>The Architect or ER shall, if required, make random or periodic visits to the suppliers premises to ensure that the standards of manufacture and quality control are to their satisfaction.</t>
  </si>
  <si>
    <t>44A</t>
  </si>
  <si>
    <t xml:space="preserve">It is the responsibility of the Contractor to employ competent persons to supervise the works. The inspection plan shall not in any way diminish the duty of the Contractor to properly supervise, and any defective works, whether identified during or after the contract period, remain the sole responsibility of the Contractor. </t>
  </si>
  <si>
    <t>44B</t>
  </si>
  <si>
    <t>The Builder shall co-ordinate the inspections and provision of records of the Ancillary Certifiers for which he is responsible.</t>
  </si>
  <si>
    <t>INSPECTION PROTOCOLS</t>
  </si>
  <si>
    <t>Co-ordination of tests, inspections and records</t>
  </si>
  <si>
    <t>44C</t>
  </si>
  <si>
    <t>The appointed Contractor shall meet and co-ordinate and update the Preliminary Inspection Plan with the Contractor's construction programme by agreement with the ER.</t>
  </si>
  <si>
    <t>44D</t>
  </si>
  <si>
    <t>The Preliminary Inspection Plan is updated to show the agreed inspection milestones.</t>
  </si>
  <si>
    <t>44E</t>
  </si>
  <si>
    <t>All elements identified in the Inspection Notification Framework to be made available for the inspection at each milestone.</t>
  </si>
  <si>
    <t xml:space="preserve">Complete </t>
  </si>
  <si>
    <t>Not Concealed</t>
  </si>
  <si>
    <t>Safely Accessible</t>
  </si>
  <si>
    <t>44F</t>
  </si>
  <si>
    <t>The Contractor shall facilitate random inspections by the ER or Ancillary Certifiers as if such inspections were identified in the Inspection Notification Framework</t>
  </si>
  <si>
    <t>44G</t>
  </si>
  <si>
    <t>The Contractor to provide in a timely manner all certificates and tests for material, products and assemblies</t>
  </si>
  <si>
    <t xml:space="preserve">Advance notice and time for inspections </t>
  </si>
  <si>
    <t>45A</t>
  </si>
  <si>
    <t>Due consideration shall be given by the Contractor for inspection notices, no claims for extension of time or financial claims shall be considered for delays arising out of inspection or re-inspection requirements</t>
  </si>
  <si>
    <t>45B</t>
  </si>
  <si>
    <t>The Contractor shall ensure advance notifications are issued with respect to works to be inspected that are identified in the inspection schedule. The minimum advance notice required for inspection of items of works is 5 working days.</t>
  </si>
  <si>
    <t xml:space="preserve">Re-Inspections/Follow-up Inspections </t>
  </si>
  <si>
    <t>45C</t>
  </si>
  <si>
    <t>The minimum notice required for re-inspection of items of works not complete or requiring remedial works shall be 3 working days</t>
  </si>
  <si>
    <t>45D</t>
  </si>
  <si>
    <t>The ER shall without delay notify the Contractor of any incomplete work at a given milestone identified in the Inspection Notification Framework</t>
  </si>
  <si>
    <t>45E</t>
  </si>
  <si>
    <t>The Contractor shall diligently ensure that any incomplete areas of given milestones are completed and that such works are kept available for inspection again, or until a record of completion is furnished, as may be required by the ER chain of communication may lead to delays</t>
  </si>
  <si>
    <t>45F</t>
  </si>
  <si>
    <t>The Contractor shall diligently ensure that any areas of non compliance are rectified and that such works are kept available for inspection again or until a record of rectifications furnished, as may be required by the ER</t>
  </si>
  <si>
    <t>46A</t>
  </si>
  <si>
    <t>The Contractor shall ensure all tests and certificates for materials,  components and assemblies listed in the Inspection Notification Framework are undertaken in a timely way. Any test failure shall immediately be made known to the ER/AC, the materials/works in question shall be replaced/rectified and retested undertaken prior to proceeding with subsequent work</t>
  </si>
  <si>
    <t>46B</t>
  </si>
  <si>
    <t>It is the responsibility of the Contractor to co-ordinate and supervise the works and no claim for delay or cost shall arise from the requirement to re-inspect.</t>
  </si>
  <si>
    <t>Non-Conformance</t>
  </si>
  <si>
    <t>46C</t>
  </si>
  <si>
    <t>Materials and workmanship - contract clauses Contract/works Requirements - contract clauses Missed Inspections - Ultimately they are recorded on the completed Preliminary Inspection Plan and registered with Building Control</t>
  </si>
  <si>
    <t>RECORD KEEPING</t>
  </si>
  <si>
    <t>Builder's Progress Records</t>
  </si>
  <si>
    <t>46D</t>
  </si>
  <si>
    <t>The Contractor shall maintain progress records and inspection records prepared by him, prepared in accordance with the Method Statement submitted at tender as set out in this document</t>
  </si>
  <si>
    <t>46E</t>
  </si>
  <si>
    <t>The Tenderer shall include in their tender, costs for the provision of progress records as the works proceed</t>
  </si>
  <si>
    <t>Method of Recording</t>
  </si>
  <si>
    <t>46F</t>
  </si>
  <si>
    <t>Promptly provide as the works proceed a copy to the ER of all progress records and inspection records prepared by the Contractor and the Ancillary Certifiers</t>
  </si>
  <si>
    <t>47A</t>
  </si>
  <si>
    <t>At completion the Contractor shall issue the ER a copy of the records prepared by the Contractor and the Ancillary Certifiers</t>
  </si>
  <si>
    <t>47B</t>
  </si>
  <si>
    <t>The builder Shall also retain in his own central office all records prepared by the builder and the Ancillary Certifiers for a minimum period of 6 years</t>
  </si>
  <si>
    <t>47C</t>
  </si>
  <si>
    <t>One hardcopy and/or softcopy of all records shall be issued 5 days in advance of the nominated completion date</t>
  </si>
  <si>
    <t>47D</t>
  </si>
  <si>
    <t>The record should include evidence of the successful execution of the Contractor's method statement on supervision including tests, check sheets, photographs and memos. Location and date to be a format pre-agreed with the ER</t>
  </si>
  <si>
    <t>47E</t>
  </si>
  <si>
    <t>Acceptance of such records shall not constitute approval or imply that their content has been examined</t>
  </si>
  <si>
    <t xml:space="preserve">SAFETY, HEALTH AND WELFARE LEGISLATION </t>
  </si>
  <si>
    <t>47F</t>
  </si>
  <si>
    <t>The Contractor shall provide for all costs in connection with his appointment as Project Supervisor for the Construction Stage (PSCS) herein; including co-operating with the Project Supervisor Design Process in the preparation and hand-over to the Client of the Safety File on Substantial Completion.</t>
  </si>
  <si>
    <t>The Project Supervisor for the Construction Stage (PSCS) shall be the Main Contractor appointed to carry out the Works.</t>
  </si>
  <si>
    <t>The Contractor shall co-operate with the PSDP in the preparation of the Safety File and shall provide all relevant documentation, including all technical manuals, marked up 'as built' drawings and materials safety sheets. The Employer will be unable to take possession of the Works ('Substantial Completion' stage) unless he has received the information and documentation required to allow the Employer comply with his duties in respect of the safe operation of the premises under relevant statutory provisions.</t>
  </si>
  <si>
    <t>48A</t>
  </si>
  <si>
    <t>The Contractor shall include for a competent person to act as and carry out the duties of Project Supervisor for the duration of the Construction stage as set out in the current Safety, Health and Welfare at work (Construction) Regulations.</t>
  </si>
  <si>
    <t>The Contractor shall ensure that the Project Supervisor for the Construction Stage has the insurances required of the Project Supervisor for the Construction Stage under its appointment.</t>
  </si>
  <si>
    <t>The notification of commencement of construction of the project to the HSA shall be the responsibility of the Project Supervisor for the Construction Stage - the Contractor.</t>
  </si>
  <si>
    <t>The Project Supervisor (Construction Stage) is required to confirm in writing that they will be fully responsible for any temporary works design and construction and the completion of the entire safety file documentation for this project, notwithstanding any provisions relating to these issues under the current Safety, Health and Welfare Regulations.</t>
  </si>
  <si>
    <t xml:space="preserve">The Project Supervisor (Construction Stage) is required to liase with the Project Supervisor (Design Stage) with regards to any temporary works design and construction. </t>
  </si>
  <si>
    <t>49A</t>
  </si>
  <si>
    <t>Where a tenderer is not deemed competent by the Employer to act as Project Supervisor for the Construction Stage then the tender submitted by that party shall be passed over and deemed invalid.</t>
  </si>
  <si>
    <t>49B</t>
  </si>
  <si>
    <t>In the event of the Employer deciding to enter into a contract for the execution of the Works, the successful firm shall enter into a contract (the 'Main Contract') using the Conditions of Contract as specified elsewhere. The firm shall also enter into a Collateral Agreement to the Main Contract for the provision of the service of Project Supervisor for the Construction Stage and the performance of the duties outlined in the above mentioned Regulations in consideration of the acceptance by the Employer of the tender, or any modification thereof.</t>
  </si>
  <si>
    <t xml:space="preserve">SAFETY </t>
  </si>
  <si>
    <t>Head1</t>
  </si>
  <si>
    <t>49C</t>
  </si>
  <si>
    <t xml:space="preserve">The Contractor and all his Sub-Contractors shall produce site specific Safety Statement, prior to occupying the site and commencing works. (Four copies of same to be submitted to the Safety Supervisor (Construction) and the Consulting Engineer / Architect. </t>
  </si>
  <si>
    <t>49D</t>
  </si>
  <si>
    <t xml:space="preserve">The site specific Safety Statements referred to above shall pay particular attention to the hazards, risks and risk minimization measures and controls pertaining to:- </t>
  </si>
  <si>
    <t>49E</t>
  </si>
  <si>
    <t xml:space="preserve">(i) All phases of site occupation in particular the initial site occupation phase and the Building/Site hand-over phase. </t>
  </si>
  <si>
    <t>49F</t>
  </si>
  <si>
    <t xml:space="preserve">(ii) Any Demolition Works. </t>
  </si>
  <si>
    <t>49G</t>
  </si>
  <si>
    <t xml:space="preserve">(iii) The erection of site hoarding. </t>
  </si>
  <si>
    <t>49H</t>
  </si>
  <si>
    <t xml:space="preserve">(iv) Site Traffic, vehicle queueing and construction personnel parking. </t>
  </si>
  <si>
    <t>49J</t>
  </si>
  <si>
    <t xml:space="preserve">(v) Site excavations. </t>
  </si>
  <si>
    <t>50A</t>
  </si>
  <si>
    <t xml:space="preserve">(vi) Existing services (power, water, gas, sewage, telephone etc.,) which run adjacent to or through the site. </t>
  </si>
  <si>
    <t>50B</t>
  </si>
  <si>
    <t xml:space="preserve">(vii) The physical geography of the site, access arrangements, adjoining buildings, pedestrian, thoroughfares, public roads. </t>
  </si>
  <si>
    <t>50C</t>
  </si>
  <si>
    <t xml:space="preserve">(viii) The potential impact of all works on staff, and visitors of the other members of the public and adjacent Buildings. </t>
  </si>
  <si>
    <t>50D</t>
  </si>
  <si>
    <t xml:space="preserve">The Contractor and Sub-Contractors shall provide documentary evidence, prior to the commencement of work, that their site managers, engineers, foreman and chargehands have completed a construction safety management course with a recognised national agency. (Details of the Agencies competency, together with the course syllabus, duration and relevance to the Contract in question to be also provided). </t>
  </si>
  <si>
    <t>50E</t>
  </si>
  <si>
    <t xml:space="preserve">The Contractor and Sub-Contractors shall submit copies of reports on all accidents and dangerous occurrences to the Architects. </t>
  </si>
  <si>
    <t>50F</t>
  </si>
  <si>
    <t xml:space="preserve">The Contractor shall be responsible for securing and maintaining safety at all temporary and permanent access roads and perimeter exits, to and from the site, which may be made available to him/her for the purpose of accessing the site. This to include:- </t>
  </si>
  <si>
    <t>50G</t>
  </si>
  <si>
    <t xml:space="preserve">(i) The provision of barriers, with chain link skirting under at perimeter exits to site property - for the purpose of preventing unauthorised entry. </t>
  </si>
  <si>
    <t>50H</t>
  </si>
  <si>
    <t xml:space="preserve">(ii) The provision of hazard warning signage to the boundaries of the construction site and its access roads and road exit points. </t>
  </si>
  <si>
    <t>50J</t>
  </si>
  <si>
    <t xml:space="preserve">(iii) The maintenance of safe pedestrian and vehicular access, as required, across all temporary access roads assigned to the Contractor. </t>
  </si>
  <si>
    <t>51A</t>
  </si>
  <si>
    <t xml:space="preserve">(iv) The provision of adequate illumination and traffic control arrangements. </t>
  </si>
  <si>
    <t>51B</t>
  </si>
  <si>
    <t xml:space="preserve">All works undertaken outside construction site boundaries, is to be notified to the ER in reasonable time to enable him to issue instructions accordingly. </t>
  </si>
  <si>
    <t>51D</t>
  </si>
  <si>
    <t xml:space="preserve">The Contractor shall ensure that any access roads and thoroughfares used in connection with any phase of the works shall be kept free of debris, mud and stones on a daily cleaning programme. Any damage incurred to access roads, grassed areas and thoroughfares shall be repaired at the end of each working day. </t>
  </si>
  <si>
    <t>51E</t>
  </si>
  <si>
    <t xml:space="preserve">Any chemicals, oils or fuels stored or dispensed on site in conjunction with the works shall be undertaken within/or upon a bunded platform or compound, which is designed so as to prevent leakage to the ground or ground water of any potential contaminant. </t>
  </si>
  <si>
    <t>51F</t>
  </si>
  <si>
    <t xml:space="preserve">Any excavations external to the construction site shall be protected by secure physical barriers incorporating reflectorized panels. No excavation shall be left unattended unless covered and illuminated. </t>
  </si>
  <si>
    <t>COVID-19 PANDEMIC HEALTH &amp; SAFETY PROCEDURES</t>
  </si>
  <si>
    <t>52A</t>
  </si>
  <si>
    <t>The Contractor shall include in his tender sum for all costs associated with compliance with the relevant Covid-19 protocols, safe workplace restrictions and measures.  The Contractor shall obtain the Standard Operating Procedures from the CIF and implement all measures they deem necessary to safeguard employees, sub-contractors and visitors to the site.  The Contractor must comply with HSE and Government guidelines with regard to physical distancing and other Covid-19 measures.</t>
  </si>
  <si>
    <t>SAFETY FILE</t>
  </si>
  <si>
    <t>52B</t>
  </si>
  <si>
    <t>SAFETY FILE: The Safety File will contain but shall not be restricted to the following:</t>
  </si>
  <si>
    <t>1.Summary document detailing main features of building and structure and specific safety aspects all referred to detailed specification drawings O &amp; M files etc.</t>
  </si>
  <si>
    <t>2.The most recent revisions of construction drawings of the structure or structures.</t>
  </si>
  <si>
    <t>3.Specifications detailing methods of construction.</t>
  </si>
  <si>
    <t>4.Specifications detailing fire safety features.</t>
  </si>
  <si>
    <t>5.As built drawings showing services in the structures including wiring, plumbing, gas etc.</t>
  </si>
  <si>
    <t>6.As built drawings showing the layout of services outside the structures including wiring, plumbing, gas etc.</t>
  </si>
  <si>
    <t>7.Any information available on materials used which are known to be hazardous.</t>
  </si>
  <si>
    <t>8.Instructions for routine maintenance especially where it may require particular safety measures.</t>
  </si>
  <si>
    <t>9.Maintenance manuals for all plant and equipment installed.</t>
  </si>
  <si>
    <t>10.Names and addresses of suppliers of various important elements in structures (such as windows, balconies, handrails, fire alarm etc.)</t>
  </si>
  <si>
    <t>Provide adequate protective clothing and safety equipment for the representatives of the Employer and Consultants. These shall include, but are not limited to, the following:</t>
  </si>
  <si>
    <t>1.6 sets of good quality, waterproof, coats and pants. These shall not contain advertising names.</t>
  </si>
  <si>
    <t>2.6 pairs of waterproof boots of a safety type.</t>
  </si>
  <si>
    <t>3.6 safety helmets.</t>
  </si>
  <si>
    <t>4.use of safety harness, gas protector, emergency breathing apparatus as required for inspection purposes.</t>
  </si>
  <si>
    <t>Provide and maintain a supply of twelve safety helmets for visitors.</t>
  </si>
  <si>
    <t xml:space="preserve">PROTECTION </t>
  </si>
  <si>
    <t>53A</t>
  </si>
  <si>
    <t>(a) Protect all Employers property adjacent to the Works but outside the Site of Possession.</t>
  </si>
  <si>
    <t>53B</t>
  </si>
  <si>
    <t xml:space="preserve">(b) Protect existing boundary walls, railings, entrances, power lines and other features which are to remain in place during the execution of the works. </t>
  </si>
  <si>
    <t>53C</t>
  </si>
  <si>
    <t xml:space="preserve">(c) Protect from damage all trees, shrubs and hedges not being removed. Under no circumstances are heavy items of plant to drive over of be placed upon the rootbowls of trees that are to be preserved and extreme care must be taken to ensure that no oil or diesel spills occur in such areas. </t>
  </si>
  <si>
    <t>54A</t>
  </si>
  <si>
    <t xml:space="preserve">(d) The cost of making good any damage will be retained out of monies due on foot of the Contract. </t>
  </si>
  <si>
    <t xml:space="preserve">SAFETY, HEALTH AND WELFARE OF WORKPEOPLE:  </t>
  </si>
  <si>
    <t>54B</t>
  </si>
  <si>
    <t>Provide for all costs,  incurred by complying with all safety, health and welfare regulations, appertaining to all work people employed on the site.  Such accommodation as the Contractor is required to supply shall be cleared away on completion and the area made good.</t>
  </si>
  <si>
    <t>ANY OTHER ITEMS</t>
  </si>
  <si>
    <t>54C</t>
  </si>
  <si>
    <t>The Contractor should allow here for any other work related items he may wish to include a cost for which do not appear elsewhere within this Section. Details should be included within the tender submission for such items and detailed below</t>
  </si>
  <si>
    <t>________________________________________</t>
  </si>
  <si>
    <t>Total To Collection</t>
  </si>
  <si>
    <t>The building is a detached ex Garda Station at 58 Mayorstone, Drive Limerick.</t>
  </si>
  <si>
    <t>The works are located within the site boundary as per drawing Site Location Map MT SL</t>
  </si>
  <si>
    <t>The building is a detached ex Garda Station at 58 Mayorstone, Drive Limerick.The works are located within the site boundary as per drawing Site Location Map MT SL</t>
  </si>
  <si>
    <t>The Contractor shall note the importance of keeping all public thoroughfares free from obstructions during the course of the Works and include in his tender for all costs associated with same.</t>
  </si>
  <si>
    <t>Employer's Representative: Limerick City and  County Council</t>
  </si>
  <si>
    <t xml:space="preserve">Works are scheduled to commence in Q3 2026.  Contract programme as per Tender &amp; Schedule </t>
  </si>
  <si>
    <t>€200.00 per day</t>
  </si>
  <si>
    <t>Monthly, 92% of the value of Works completed and materials delivered to the Site with title vested in the Employer to the Employer's satisfaction</t>
  </si>
  <si>
    <t>Provide, erect and maintain all necessary temporary hoarding, fences, screens, guard rails etc., to fully secure the Works, for the protection of the public and the occupants of adjacent properties and for meeting the requirements of any local or other Authority.  Alter shift and adapt from time to time as necessary and clear away on completion.  The Contractor shall visit the site and ascertain the extent of temporary hoarding, fencing, screens, etc., required.  No demolition or alteration work to commence until the site and boarding is fully screened around the site.  The Contractor is to allow all costs associated with this requirement. It is required that the hoarding is 2.4m high, painted on one side with a lockable double door</t>
  </si>
  <si>
    <t>m2</t>
  </si>
  <si>
    <t>Remove and Dispose existing side extension, including floors, strip back roof to existing timber structure, internal fixtures and fittings, service connections, and terminate any service connections including boiler pipework. See  asbestos report. (Note doors windows etc in this area are included in this item and not measured elsewhere)</t>
  </si>
  <si>
    <t>Removal and disposal of existing internal door and external windows and doors. Allow for the disposal of same to licensed facility.</t>
  </si>
  <si>
    <t>Isolation, removal and disposal of all electrical fittings, wiring, conduits, fuse board etc from existing building and disposal of same off site</t>
  </si>
  <si>
    <t>Removal of existing sanitary ware to all toilets including removal of wall and floor tiles and preparation of existing surfaces to receive new finishes where applicable. Particular attention must be given to the asbestos survey report.</t>
  </si>
  <si>
    <t>Remove and Dispose of chimney and fireplace. To incude all pots, filling and stack structure to include any structure above and below the ridge line to sub floor/ foundation level. Allow for the disposal of same to licensed facility.</t>
  </si>
  <si>
    <t>Allow for the widening of all internal doors provide a clear opening width as shown and the installation of new lintels including all required temporary works and propping.</t>
  </si>
  <si>
    <t>Allowance for the removal and disposal of existing ceilings and disposal of all debris to licensed facility</t>
  </si>
  <si>
    <t xml:space="preserve">Allowance for the removal of existing kitchen units and disposal of same to licensed facility. </t>
  </si>
  <si>
    <t>Remove and Dispose existing roof battens and felt. Tiles fascia and soffit Entire roof area not in demolished extension. Particular attention must be given to the asbestos survey report.</t>
  </si>
  <si>
    <t>Remove and Dispose to waste and rubbish internally and externally to waste licensed facility. Including wardrobes, furniture, fixtures, etc</t>
  </si>
  <si>
    <t>Remove and dispose of all asbestos material (ACMs)as identified in the Asbestos Survey provided. The contractor is to note this survey is not an exhaustitive list of asbestos material  during the survey, opening up works may reveal further testing needed, at the contractors expense and removal costs included.</t>
  </si>
  <si>
    <t>Removal and disposal of all skirting and architrave throughout</t>
  </si>
  <si>
    <t>Remove and Dispose of all external doors &amp; window, hoarding inc window boards and existing window reveals .</t>
  </si>
  <si>
    <t>Remove and Dispose of all debris to attic area inc, wiring, pipework, water storage tanks, insulation</t>
  </si>
  <si>
    <t>EXTERNAL DEMOLITION WORKS</t>
  </si>
  <si>
    <t>Remove all debris including overgrown foliage from garden areas. Protective clothing to be worn during cleanup.</t>
  </si>
  <si>
    <t>Remove and Dispose of existing footpaths, steps and pea gravel.</t>
  </si>
  <si>
    <t>Remove and Dispose of existing front boundary wall as marked</t>
  </si>
  <si>
    <t>m</t>
  </si>
  <si>
    <t>Remove and Dispose of  concrete bollards to front of the unit</t>
  </si>
  <si>
    <t>nr.</t>
  </si>
  <si>
    <t>Hack off and dispose of existing plaster to side and rear and front elevations including any necessary making good for new proposed finishes.</t>
  </si>
  <si>
    <t>Isolation, removal and disposal of all mechanical and plumbing fiittings including pipework above and below ground, existing boiler and associated pipework, flues , oil tank (including disposal of any residual fuel) and concrete base. Include for the isolation and disconeection of the exeisting gas pipework if required.</t>
  </si>
  <si>
    <t>Remove and dispose of concrete barges, soffits, fascia, RWG, existing plasterwork to the front elevation to be protected.</t>
  </si>
  <si>
    <t>Removal and disposal of existing foul vent stack.</t>
  </si>
  <si>
    <t>Redundant utility connections (ESB, telecoms, GNI, etc.) to be removed to boundary lines and capped/terminated</t>
  </si>
  <si>
    <t>Remove &amp; dispose of all AJ's, gullys, manholes, drainage &amp; watermains within site boundary, min 5m outside boundary</t>
  </si>
  <si>
    <t>Remove, dispose and clear all existing rear boundaries, inc all damaged fencing.</t>
  </si>
  <si>
    <t>DEMOLITION WORKS</t>
  </si>
  <si>
    <t>Total for Demolition Works to Summary</t>
  </si>
  <si>
    <t>Total for Construction Works to Summary</t>
  </si>
  <si>
    <t>CONSTRUCTION WORKS</t>
  </si>
  <si>
    <t>1200mm x 350mm strip foundations, to new walls incuding internal walls, to be constructed using 3C 37.N concrete to include A393 mesh, include excavations, and disposal excavated material . See site layout for front wall</t>
  </si>
  <si>
    <t>Remove and Dispose filling  to front,  side and rear  of existing house, to formation level to allow site construction as per Site Layout Drawings.</t>
  </si>
  <si>
    <t>Remove and Dispose existing internal walls (&gt;2.4m high, blockwork &amp; Stud) as shown on  plans, to inc removal of foundations and temporary propping.</t>
  </si>
  <si>
    <t>350mm blockwork wall as shown on drawings for rear extension to firm first floor with 100 mm inner and outer leaf with  150mm cavity with 125mm PIR rigid insulation tied with SS wall ties., Sand Cement scratch coat with 3mm skimcoat finish to all walls. 1No primer, 1 No. undercoat and 2 finish coats of dulex paint to skimmed walls .See Structural drawings MB25018</t>
  </si>
  <si>
    <t>Blocking up existing opes using 215mm blocks, width to match existing ope. 3mm skimcoat finish to all walls internally. Fire protection of staircore</t>
  </si>
  <si>
    <t>Install Injectable chemical damp proof course to base of all external walls installed in accordance with manufactures requirements.</t>
  </si>
  <si>
    <t>Installation of clean fill to floor area to make up levels, Max depth 350mm, to inc installation of radon sump and associated pipe work.</t>
  </si>
  <si>
    <t>Installation of 150mm rigid insulation to floor.</t>
  </si>
  <si>
    <t>Install 150mm insulated plasterboard to external front and rear walls to main dwelling house, fixed at 600mm cts, with 3mm skimcoat finish.  1 No primer, 1 No. undercoat and 2 finish coats of dulex paint.</t>
  </si>
  <si>
    <t>Install 100mm blockwork to include foundations on revised internal layout  2 coats sand and cement render with 3mm skimcoat finish.  1 No primer, 1 No. undercoat and 2 finish coats of dulex paint.</t>
  </si>
  <si>
    <t>Form ope in kitchen Installation of certified steel beam 203mm x 102mm x 23mm Kg UC, to Sitting room, Kitchen/Dining Room. Clear span 3.90m. Include for all necessary temporary propping.</t>
  </si>
  <si>
    <t>nr</t>
  </si>
  <si>
    <t>Install ceiling Floor joists 225mm x 75mm C16 timber, 300mm centres treated both ends, noggins installed at 1.35m cts. 19mm Plywood sheeting to floor area. See MB structural drawings</t>
  </si>
  <si>
    <t>12.5mm Gyproc FireLine boards with 3mm skimcoat finish to ceilings. 1No primer, 1 No. undercoat and 2 finish coats of dulex paint to Ceilings. Note 2 layers, one layer to protect ceiling  second layer for service cavity. See MB STRUCTURAL DRAWINGS</t>
  </si>
  <si>
    <t>Partition walls to ground floor as per drawings, 110mm blockwork sand Plastered.</t>
  </si>
  <si>
    <t xml:space="preserve">All existing walls to be cleaned, sanded, filled with 1 No primer, 1 No. undercoat and 2 finish coats of dulex paint. </t>
  </si>
  <si>
    <t xml:space="preserve"> Rafters 225mm x 75mm at 300 centres fascia backing boards, 175mm x 44mm collars at every rafter , counter batten with 2 layers of 50mm by 50mm treated softwood with roofing membrane laid and lapped 400mm minimum, as per drawings.</t>
  </si>
  <si>
    <t>Allow for the removal of existing  lead flashings around chimney being demolished, to below ground floor slab.</t>
  </si>
  <si>
    <t>225mm x 25mm facia backing boards, 175mm x 44mm collars at 1.0m from ridge, Trutone or equal and approved blue/black slate on 50mm x 50mm battens on breathable membrane</t>
  </si>
  <si>
    <t xml:space="preserve">Vents to be installed to front and rear of the roof. </t>
  </si>
  <si>
    <t>600mm x 600mm Fire rated ceiling access hatches (minimum 30 minutes) hatch must be Esealed type and lockable.  Ensure air tight lockable attic hatch (to achieve U-value of 0.16W/m2K ) is secured to the inside face of the attic door.</t>
  </si>
  <si>
    <t>Install 60min fire door to include 60 minute fire rated door frame, (60 minute to Hot Press/Store rooms) to inc architrave to both sides of door, with 3 coats satin paint finish to architrave. Standard door to Wardrobes. Include door closers and ironmongery sets</t>
  </si>
  <si>
    <t>Install 150mm soft wood skirting board, finished with 3 coats satin paint.</t>
  </si>
  <si>
    <t>Core 110mm background ventilation holes in external walls to bedrooms and bathroom and the Installation of anti draught wall vents.</t>
  </si>
  <si>
    <t>Install triple glazed windows, manufacturer to be approved prior to order, Air tightness tape to window surrounds to include making good to surround,  install 25mm softwood window boards with 3 coats satin paint finish.Windows to comply with Part B (Escape) and Part L of the Building Regulations. Ral Colour - to be agreed</t>
  </si>
  <si>
    <t>Install composite door to elevations note doors marked patio doors.  Air tightness tape to door surrounds to include making good to surround. Supply and install 65mm fiberglass reinforced monocoque composite rear and side door s(double doors to rear single door to side), maximum U Value of 0.85 W/m2K. High security multipoint locking system to be provided incorporating minimum three high security hinges with 3D adjustability. Thumbturn to be provided to inside of door. All door furniture and locks have a 12 month guarantee. Energy rating certification to be provided.</t>
  </si>
  <si>
    <t>install Marmoleum finish with R11 slip resistance, minimum 2.0mm thick sheets, to kitchen, bathroom and WC</t>
  </si>
  <si>
    <t>Install new kitchen units as shown to include provision for extractor fan and installation 150mm baffled vent hole, supply and install kitchen sink and associated water supply and drainage.  100mm x 100mm white porcelain tiles to back of worktop, to inc trims, grouting etc (See standard details sheet)</t>
  </si>
  <si>
    <t>Supply and install all bathroom ware to main bathroom and en-suite inc, toilet, WHB, Bath,Pshower tray &amp; full height enclosure to shower and bath, electric shower and mixer shower taps to bath. Bath/shower areas to be fully tanked.</t>
  </si>
  <si>
    <t>2 coats sand and cement render with expansion joints to front rear and side elevations, to include plinths  reveals and surrounds.</t>
  </si>
  <si>
    <t>Form and install concrete stairs to replace the existing unit, 30 risers to mininim 900 internal stairs width at 225mm deep with steel hand rail to comply with Part B of the building regulations. Including all necessary formwork, temporary works and propping.</t>
  </si>
  <si>
    <t>Supply install and fit including bearing pads 2 no beams at first floor level, compound beam and B1 as per MB -018 drawing.</t>
  </si>
  <si>
    <t>Prepare walls on rear annex to receive first floor proposed extension, allow for cast in situ, ring beam 300mm by 300 reinforced concrete pad/ beam with 3 no B12 bars poured to height to accept wall plate.</t>
  </si>
  <si>
    <t>m3</t>
  </si>
  <si>
    <t>Allow for tiling in kitchen walls above worktops, tiling above bathroom sinks and shower enclosures with a white/ cream neutral tile, with a grey waterproof grout.</t>
  </si>
  <si>
    <t>ATTIC</t>
  </si>
  <si>
    <t>18mm Plywood flooring to attic area to allow access to water storage tanks.</t>
  </si>
  <si>
    <t>M2</t>
  </si>
  <si>
    <r>
      <t xml:space="preserve">The Pricing Document has </t>
    </r>
    <r>
      <rPr>
        <b/>
        <sz val="11"/>
        <color theme="1"/>
        <rFont val="Aptos Narrow"/>
        <family val="2"/>
        <scheme val="minor"/>
      </rPr>
      <t>NOT</t>
    </r>
    <r>
      <rPr>
        <sz val="11"/>
        <color theme="1"/>
        <rFont val="Aptos Narrow"/>
        <family val="2"/>
        <scheme val="minor"/>
      </rPr>
      <t xml:space="preserve"> been measured in accordance with the Agreed Rules of Measurement 4th Edition 2009.  Some items have been measured in a composite manner in various sections of the Pricing Document. Tenderers must satisfy themselves with the approximate quantities provided and that all items shown on the drawings have been included in their tender quotation.</t>
    </r>
  </si>
  <si>
    <t>Allowance for timber structure for water storage tanks.</t>
  </si>
  <si>
    <t>Installation of 400mm rockwool to attic area,</t>
  </si>
  <si>
    <t>Install fascia and soffit to include guttering and 4 No. downpipes</t>
  </si>
  <si>
    <t>Install roof seperating fire protection on new construction at junctions shown on drawing MT sect.</t>
  </si>
  <si>
    <t>EXTERNAL CONSTRUCTION WORKS</t>
  </si>
  <si>
    <t>Provide concrete yard and Path to front of side and rear as shown on drawings proposed site layout. 100mm concrete with A142 mesh on top, on 200mm material to clause 804, include for all necessary excavations and the like.</t>
  </si>
  <si>
    <t>Provide parking area, as shown on site layouts. 200mm concrete with A393 mesh on top, on 400mm material to clause 804, compacted and marked as spaces shown on drawings Proposed site Layout. Include D400 drainage to soakaway. Include for all associated excavations and the like.</t>
  </si>
  <si>
    <t>New part M compliant steps and ramp to front entrance to include handrails, level access areas all to be installed in accordance with regulations,</t>
  </si>
  <si>
    <t>Import new topsoil to be raked, seeded and fertilised to rear</t>
  </si>
  <si>
    <t>Import new topsoil to front garden to be raked, seeded and fertilised at front</t>
  </si>
  <si>
    <t xml:space="preserve">New 2000mm wide mild steel galvanised pedestrian gate and fence </t>
  </si>
  <si>
    <t>Re-route vent pipe at gable. As per drawing  Liase with LCCC representive prior to works commencing.</t>
  </si>
  <si>
    <t>Carry out repairs to external boundary wall damage</t>
  </si>
  <si>
    <t>New 110upvc foul line to include 4 inspection chambers connected to the mains network to replace existing clay pipework as per Irish Water standard details</t>
  </si>
  <si>
    <t>All drainage &amp; rainwater outlets replaced and existing pipework to be replaced with upVC to be connected to existing SW disposal. To include drainage and UPC pipe work form hard standing areas.</t>
  </si>
  <si>
    <t>Powerwash all surfaces to the front and rear of the property.</t>
  </si>
  <si>
    <t>Two finish coats of dulux external paint to walls of entire unit</t>
  </si>
  <si>
    <t>Install new 110mm vent pipe</t>
  </si>
  <si>
    <t>Install new 450mm x 450mm foul and Storm water AJ`s</t>
  </si>
  <si>
    <t>Install new 110mm foul and storm water pipes. From Aco Channels</t>
  </si>
  <si>
    <t>150mm wide aco channel to front &amp; rear doors, steps and along rear of house, with discharge to adjacent storm water drainage system</t>
  </si>
  <si>
    <t>Install new 12.5mm watermain from house to stopcock/ meter to both units to Irish Water Standards.</t>
  </si>
  <si>
    <t xml:space="preserve"> All Gulleys and drains to be jetted and cleaned, camera survey carried out and presented prior to hand over.</t>
  </si>
  <si>
    <t>Installation of drop kerb to match existing to front of house on public footpath</t>
  </si>
  <si>
    <t>Relocation of the existing  meter cabinet  as shown on site layout. Contractor to liaise with Limerick City and County Council and the ESB</t>
  </si>
  <si>
    <t>Provide for the Electrical Installation works as specified in the electrical drawings.</t>
  </si>
  <si>
    <t>Provide for all builders works associated with the Electrical Installation.</t>
  </si>
  <si>
    <t>ELECTRICAL INSTALLATION</t>
  </si>
  <si>
    <t>Total for Electrical Installation</t>
  </si>
  <si>
    <t>MECHANICAL INSTALLATION INSTALLATION</t>
  </si>
  <si>
    <t>Provide for the Mechanical Installation works as specified in the mechanical drawings.</t>
  </si>
  <si>
    <t>Provide for all builders works associated with the Mechanical Installation.</t>
  </si>
  <si>
    <t>Total for Mechanical Installation</t>
  </si>
  <si>
    <t>MISCELLANEOUS WORKS</t>
  </si>
  <si>
    <t>Total for Miscellaneous Works</t>
  </si>
  <si>
    <t>Supply and install fire blanket complying with IS 415 and ensure that is securely fitted to wall in kitchen. Include clear instructions in how to use.</t>
  </si>
  <si>
    <t>Provide 150mm deep c 37.5 N concrete Plinth to the specified Air to water unit, as per M&amp;E specification.</t>
  </si>
  <si>
    <t>Provide 1.8 m high off ground level concrete post and panel fence to include post excavation and concrete bedding and surround, to standard details attached, note bedding on concrete and a minimum of 1.8m high to separate gardens.</t>
  </si>
  <si>
    <t>Construct soakaway as detailed with 50mm above rough stone, in rear garden location to be agreed on site.</t>
  </si>
  <si>
    <t>D400 drainage gully grate, on 600mm deep concrete 450mm dia concrete gully pot, laid in concrete surround minimum 300mm c15N concrete</t>
  </si>
  <si>
    <t>Pricing Schedule - Summary Page</t>
  </si>
  <si>
    <t>Preliminaries</t>
  </si>
  <si>
    <t>Demolitions</t>
  </si>
  <si>
    <t>Construction Works</t>
  </si>
  <si>
    <t>Electrical Installations</t>
  </si>
  <si>
    <t>Mechanical Installations</t>
  </si>
  <si>
    <t>Miscellaneous Works</t>
  </si>
  <si>
    <t>Total (Excluding VAT)</t>
  </si>
  <si>
    <t>Demolition and Refurbishment Works at 58 Mayorstone Drive, Mayorstone, Limerick</t>
  </si>
  <si>
    <t>Installation of 100mm reinforced concrete floor on Radon barrier, to include sump and associated vent pipework.</t>
  </si>
  <si>
    <t>Access to the site is from the public road. The site is located on a busy residential estate so the contractor will be required to issue a traffic plan to include skip placement and parking for the works for agreement prior to commencement</t>
  </si>
  <si>
    <t>No Contractor shall be remunerated for any costs incurred in preparing his/her tender.</t>
  </si>
  <si>
    <t>All tender documentation to be read in conjunction with each other, where a discrepancy occurs the contractor is to notify the Employers Representative for direction.  No want of knowledge will be allowed for claim purposes.  Where additional work if shown on any item in the tender documentation, it is deemed to be included in the tender sum</t>
  </si>
  <si>
    <t>1.  Notify the Employer's Representative and appropriate Service Authority.</t>
  </si>
  <si>
    <t>The Employer's Representative may issue instructions or make such other arrangements as he deems necessary to repair rapidly any essential services damage during the execution of the works.  Such arrangements shall not affect any liability to pay for making good.</t>
  </si>
  <si>
    <t>Demolition waste must be segregated into the different waste streams so that it can be reused, recycled or disposed of in an appropriate way.  Where demolition waste cannot be reused or recycled, the waste must be transported to the authorised waste facilities using the services of an authorised waste collector.  The Contractor shll prepare a Construction &amp; Demolition Waste Management Plan for the site.  Full records must be maintained on site or in the Client's offices to prove that waste has been managed properly to show all movement of waste removed from the site during the construction stage of the project.</t>
  </si>
  <si>
    <t>Comply with Statutory Requirements relating to control of noise levels on site.  Fit all compressors and percussion tools with effective silencers of a type recommended by the manufacturers of the compressors or tools.  The Contractor is required to take all necessary measures to ensure that the noise and vibrations are reduced to the minimum during the period of the works.  Pneumatic tools, compressors, drills, electrical appliances, pumps, generators etc., will be muffled at all times.  When such work is likely to affect immediately adjoining properties, the tenants or occupiers are to be given due notice by the Contractor of the Operation.</t>
  </si>
  <si>
    <t>Remove and Dispose of existing concrete floor, sub floor and underfloor filling as per tender drawings, on the ground floor of the existing unit throughout. Allow for the disposal of all debris to licensed facility</t>
  </si>
  <si>
    <t>Remove and Dispose existing concrete sheds located in rear garden . This includes grubbing up  existing foundations, walls, doors, roof, services. Allow for the disposal of all debris to licensed facility</t>
  </si>
  <si>
    <t>12.5mm Gyproc FireLine boards with 3mm skimcoat finish to walls. Board to be laid on common walls to form service openings for electrical and mechanical. Board to be used where no chasing is to take place in protected areas. Board fixed to 50mm by 50mm battens mechanically fixe no more than 90mm to protected wall. Areas must be agreed on site with inspector, including inspection of these works.</t>
  </si>
  <si>
    <t>Install roof separating fire protection on all gables, between battend and above underlay as shown on drawing  MT sect.</t>
  </si>
  <si>
    <t>Supply and install 150mm x 150mm white porcelain tiles to bathroom and en-suite, floor to ceiling, to include all grouting. Include for all necessary preparatory works.</t>
  </si>
  <si>
    <t>Install and supply test and commission petrol interceptor to EN858 flow rate 6 l/s to cover a drainage area of 170 square metres.</t>
  </si>
  <si>
    <t>Provide mild steel galvanised cage to surround Air handling unit bolted with M10 4 no bolts to concrete plints, cage must have accessible hatch for maintenance.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</si>
</sst>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s>
  <fills count="3">
    <fill>
      <patternFill patternType="none"/>
    </fill>
    <fill>
      <patternFill patternType="gray125"/>
    </fill>
    <fill>
      <patternFill patternType="solid">
        <fgColor theme="6"/>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double">
        <color indexed="64"/>
      </bottom>
      <diagonal/>
    </border>
  </borders>
  <cellStyleXfs count="2">
    <xf numFmtId="0" fontId="0" fillId="0" borderId="0"/>
    <xf numFmtId="43" fontId="1" fillId="0" borderId="0" applyFont="0" applyFill="0" applyBorder="0" applyAlignment="0" applyProtection="0"/>
  </cellStyleXfs>
  <cellXfs count="52">
    <xf numFmtId="0" fontId="0" fillId="0" borderId="0" xfId="0"/>
    <xf numFmtId="0" fontId="0" fillId="0" borderId="0" xfId="0" applyAlignment="1">
      <alignment wrapText="1"/>
    </xf>
    <xf numFmtId="0" fontId="3" fillId="0" borderId="2" xfId="0" applyFont="1" applyBorder="1" applyAlignment="1">
      <alignment vertical="top"/>
    </xf>
    <xf numFmtId="0" fontId="0" fillId="0" borderId="3" xfId="0" applyBorder="1"/>
    <xf numFmtId="0" fontId="3" fillId="0" borderId="5" xfId="0" applyFont="1" applyBorder="1" applyAlignment="1">
      <alignment vertical="top"/>
    </xf>
    <xf numFmtId="0" fontId="0" fillId="0" borderId="0" xfId="0" applyAlignment="1">
      <alignment horizontal="center" wrapText="1"/>
    </xf>
    <xf numFmtId="0" fontId="0" fillId="0" borderId="6" xfId="0" applyBorder="1" applyAlignment="1">
      <alignment horizontal="center" wrapText="1"/>
    </xf>
    <xf numFmtId="0" fontId="3" fillId="0" borderId="5" xfId="0" applyFont="1" applyBorder="1"/>
    <xf numFmtId="0" fontId="0" fillId="0" borderId="6" xfId="0" applyBorder="1"/>
    <xf numFmtId="0" fontId="3" fillId="0" borderId="5" xfId="0" applyFont="1" applyBorder="1" applyAlignment="1">
      <alignment wrapText="1"/>
    </xf>
    <xf numFmtId="0" fontId="0" fillId="0" borderId="0" xfId="0" applyAlignment="1">
      <alignment vertical="top"/>
    </xf>
    <xf numFmtId="0" fontId="0" fillId="0" borderId="5" xfId="0" applyBorder="1"/>
    <xf numFmtId="0" fontId="0" fillId="0" borderId="7" xfId="0" applyBorder="1"/>
    <xf numFmtId="0" fontId="0" fillId="0" borderId="8" xfId="0" applyBorder="1"/>
    <xf numFmtId="0" fontId="0" fillId="0" borderId="9" xfId="0" applyBorder="1"/>
    <xf numFmtId="0" fontId="0" fillId="0" borderId="4" xfId="0" applyBorder="1"/>
    <xf numFmtId="0" fontId="0" fillId="0" borderId="2" xfId="0" applyBorder="1"/>
    <xf numFmtId="0" fontId="0" fillId="0" borderId="10" xfId="0"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0" xfId="0" applyBorder="1"/>
    <xf numFmtId="0" fontId="0" fillId="0" borderId="11" xfId="0" applyBorder="1"/>
    <xf numFmtId="0" fontId="0" fillId="0" borderId="12" xfId="0" applyBorder="1"/>
    <xf numFmtId="9" fontId="0" fillId="0" borderId="11" xfId="0" applyNumberFormat="1" applyBorder="1" applyAlignment="1">
      <alignment horizontal="left" wrapText="1"/>
    </xf>
    <xf numFmtId="43" fontId="0" fillId="0" borderId="11" xfId="1" applyFont="1" applyBorder="1"/>
    <xf numFmtId="0" fontId="0" fillId="0" borderId="13" xfId="0" applyBorder="1"/>
    <xf numFmtId="0" fontId="0" fillId="0" borderId="1" xfId="0" applyBorder="1" applyAlignment="1">
      <alignment wrapText="1"/>
    </xf>
    <xf numFmtId="0" fontId="0" fillId="0" borderId="14" xfId="0" applyBorder="1"/>
    <xf numFmtId="0" fontId="0" fillId="0" borderId="15" xfId="0" applyBorder="1"/>
    <xf numFmtId="43" fontId="0" fillId="0" borderId="1" xfId="1" applyFont="1" applyBorder="1"/>
    <xf numFmtId="0" fontId="0" fillId="0" borderId="11" xfId="0" applyBorder="1" applyAlignment="1">
      <alignment vertical="top" wrapText="1"/>
    </xf>
    <xf numFmtId="43" fontId="0" fillId="0" borderId="12" xfId="1" applyFont="1" applyBorder="1"/>
    <xf numFmtId="43" fontId="0" fillId="0" borderId="16" xfId="1" applyFont="1" applyBorder="1"/>
    <xf numFmtId="43" fontId="0" fillId="0" borderId="17" xfId="1" applyFont="1" applyBorder="1"/>
    <xf numFmtId="0" fontId="3" fillId="0" borderId="11" xfId="0" applyFont="1" applyBorder="1" applyAlignment="1">
      <alignment wrapText="1"/>
    </xf>
    <xf numFmtId="0" fontId="3" fillId="0" borderId="10" xfId="0" applyFont="1" applyBorder="1" applyAlignment="1">
      <alignment wrapText="1"/>
    </xf>
    <xf numFmtId="43" fontId="0" fillId="0" borderId="6" xfId="1" applyFont="1" applyBorder="1"/>
    <xf numFmtId="0" fontId="3" fillId="0" borderId="11" xfId="0" applyFont="1" applyBorder="1"/>
    <xf numFmtId="0" fontId="0" fillId="0" borderId="16" xfId="0" applyBorder="1"/>
    <xf numFmtId="0" fontId="0" fillId="0" borderId="17" xfId="0" applyBorder="1"/>
    <xf numFmtId="43" fontId="0" fillId="0" borderId="11" xfId="0" applyNumberFormat="1" applyBorder="1"/>
    <xf numFmtId="0" fontId="4" fillId="2" borderId="7" xfId="0" applyFont="1" applyFill="1" applyBorder="1"/>
    <xf numFmtId="0" fontId="4" fillId="2" borderId="8" xfId="0" applyFont="1" applyFill="1" applyBorder="1"/>
    <xf numFmtId="0" fontId="4" fillId="2" borderId="9" xfId="0" applyFont="1" applyFill="1" applyBorder="1"/>
    <xf numFmtId="0" fontId="0" fillId="0" borderId="3" xfId="0" applyBorder="1" applyAlignment="1">
      <alignment horizontal="left" wrapText="1"/>
    </xf>
    <xf numFmtId="0" fontId="0" fillId="0" borderId="4" xfId="0" applyBorder="1" applyAlignment="1">
      <alignment horizontal="left" wrapText="1"/>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0" xfId="0" applyFont="1" applyFill="1" applyAlignment="1">
      <alignment horizontal="center"/>
    </xf>
    <xf numFmtId="0" fontId="2" fillId="2" borderId="6" xfId="0" applyFont="1" applyFill="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35DBE-BDDD-4954-8631-338BCAC1E061}">
  <dimension ref="A1:H43"/>
  <sheetViews>
    <sheetView tabSelected="1" workbookViewId="0"/>
  </sheetViews>
  <sheetFormatPr defaultRowHeight="15" x14ac:dyDescent="0.25"/>
  <cols>
    <col min="1" max="1" width="23.5703125" bestFit="1" customWidth="1"/>
    <col min="2" max="2" width="8.5703125" customWidth="1"/>
  </cols>
  <sheetData>
    <row r="1" spans="1:8" ht="31.5" customHeight="1" x14ac:dyDescent="0.25">
      <c r="A1" s="2" t="s">
        <v>12</v>
      </c>
      <c r="B1" s="15"/>
      <c r="C1" s="44" t="s">
        <v>0</v>
      </c>
      <c r="D1" s="44"/>
      <c r="E1" s="44"/>
      <c r="F1" s="44"/>
      <c r="G1" s="44"/>
      <c r="H1" s="45"/>
    </row>
    <row r="2" spans="1:8" ht="31.5" customHeight="1" x14ac:dyDescent="0.25">
      <c r="A2" s="4"/>
      <c r="B2" s="8"/>
      <c r="C2" s="5"/>
      <c r="D2" s="5"/>
      <c r="E2" s="5"/>
      <c r="F2" s="5"/>
      <c r="G2" s="5"/>
      <c r="H2" s="6"/>
    </row>
    <row r="3" spans="1:8" x14ac:dyDescent="0.25">
      <c r="A3" s="7"/>
      <c r="B3" s="8"/>
      <c r="H3" s="8"/>
    </row>
    <row r="4" spans="1:8" x14ac:dyDescent="0.25">
      <c r="A4" s="7" t="s">
        <v>1</v>
      </c>
      <c r="B4" s="8"/>
      <c r="C4" t="s">
        <v>4</v>
      </c>
      <c r="H4" s="8"/>
    </row>
    <row r="5" spans="1:8" x14ac:dyDescent="0.25">
      <c r="A5" s="7"/>
      <c r="B5" s="8"/>
      <c r="C5" t="s">
        <v>3</v>
      </c>
      <c r="H5" s="8"/>
    </row>
    <row r="6" spans="1:8" x14ac:dyDescent="0.25">
      <c r="A6" s="7"/>
      <c r="B6" s="8"/>
      <c r="C6" t="s">
        <v>5</v>
      </c>
      <c r="H6" s="8"/>
    </row>
    <row r="7" spans="1:8" x14ac:dyDescent="0.25">
      <c r="A7" s="7"/>
      <c r="B7" s="8"/>
      <c r="C7" t="s">
        <v>6</v>
      </c>
      <c r="H7" s="8"/>
    </row>
    <row r="8" spans="1:8" x14ac:dyDescent="0.25">
      <c r="A8" s="7"/>
      <c r="B8" s="8"/>
      <c r="H8" s="8"/>
    </row>
    <row r="9" spans="1:8" x14ac:dyDescent="0.25">
      <c r="A9" s="7"/>
      <c r="B9" s="8"/>
      <c r="H9" s="8"/>
    </row>
    <row r="10" spans="1:8" x14ac:dyDescent="0.25">
      <c r="A10" s="7" t="s">
        <v>7</v>
      </c>
      <c r="B10" s="8"/>
      <c r="C10" t="s">
        <v>4</v>
      </c>
      <c r="H10" s="8"/>
    </row>
    <row r="11" spans="1:8" x14ac:dyDescent="0.25">
      <c r="A11" s="7"/>
      <c r="B11" s="8"/>
      <c r="C11" t="s">
        <v>3</v>
      </c>
      <c r="H11" s="8"/>
    </row>
    <row r="12" spans="1:8" x14ac:dyDescent="0.25">
      <c r="A12" s="7"/>
      <c r="B12" s="8"/>
      <c r="C12" t="s">
        <v>5</v>
      </c>
      <c r="H12" s="8"/>
    </row>
    <row r="13" spans="1:8" x14ac:dyDescent="0.25">
      <c r="A13" s="7"/>
      <c r="B13" s="8"/>
      <c r="C13" t="s">
        <v>6</v>
      </c>
      <c r="H13" s="8"/>
    </row>
    <row r="14" spans="1:8" x14ac:dyDescent="0.25">
      <c r="A14" s="7"/>
      <c r="B14" s="8"/>
      <c r="H14" s="8"/>
    </row>
    <row r="15" spans="1:8" x14ac:dyDescent="0.25">
      <c r="A15" s="7"/>
      <c r="B15" s="8"/>
      <c r="H15" s="8"/>
    </row>
    <row r="16" spans="1:8" x14ac:dyDescent="0.25">
      <c r="A16" s="7" t="s">
        <v>8</v>
      </c>
      <c r="B16" s="8"/>
      <c r="C16" t="s">
        <v>4</v>
      </c>
      <c r="H16" s="8"/>
    </row>
    <row r="17" spans="1:8" x14ac:dyDescent="0.25">
      <c r="A17" s="7"/>
      <c r="B17" s="8"/>
      <c r="C17" t="s">
        <v>3</v>
      </c>
      <c r="H17" s="8"/>
    </row>
    <row r="18" spans="1:8" x14ac:dyDescent="0.25">
      <c r="A18" s="7"/>
      <c r="B18" s="8"/>
      <c r="C18" t="s">
        <v>5</v>
      </c>
      <c r="H18" s="8"/>
    </row>
    <row r="19" spans="1:8" x14ac:dyDescent="0.25">
      <c r="A19" s="7"/>
      <c r="B19" s="8"/>
      <c r="C19" t="s">
        <v>6</v>
      </c>
      <c r="H19" s="8"/>
    </row>
    <row r="20" spans="1:8" x14ac:dyDescent="0.25">
      <c r="A20" s="7"/>
      <c r="B20" s="8"/>
      <c r="H20" s="8"/>
    </row>
    <row r="21" spans="1:8" x14ac:dyDescent="0.25">
      <c r="A21" s="7"/>
      <c r="B21" s="8"/>
      <c r="H21" s="8"/>
    </row>
    <row r="22" spans="1:8" x14ac:dyDescent="0.25">
      <c r="A22" s="7" t="s">
        <v>9</v>
      </c>
      <c r="B22" s="8"/>
      <c r="C22" t="s">
        <v>4</v>
      </c>
      <c r="H22" s="8"/>
    </row>
    <row r="23" spans="1:8" x14ac:dyDescent="0.25">
      <c r="A23" s="7"/>
      <c r="B23" s="8"/>
      <c r="C23" t="s">
        <v>3</v>
      </c>
      <c r="H23" s="8"/>
    </row>
    <row r="24" spans="1:8" x14ac:dyDescent="0.25">
      <c r="A24" s="7"/>
      <c r="B24" s="8"/>
      <c r="C24" t="s">
        <v>5</v>
      </c>
      <c r="H24" s="8"/>
    </row>
    <row r="25" spans="1:8" x14ac:dyDescent="0.25">
      <c r="A25" s="7"/>
      <c r="B25" s="8"/>
      <c r="C25" t="s">
        <v>6</v>
      </c>
      <c r="H25" s="8"/>
    </row>
    <row r="26" spans="1:8" x14ac:dyDescent="0.25">
      <c r="A26" s="7"/>
      <c r="B26" s="8"/>
      <c r="H26" s="8"/>
    </row>
    <row r="27" spans="1:8" x14ac:dyDescent="0.25">
      <c r="A27" s="7"/>
      <c r="B27" s="8"/>
      <c r="H27" s="8"/>
    </row>
    <row r="28" spans="1:8" ht="45" x14ac:dyDescent="0.25">
      <c r="A28" s="9" t="s">
        <v>10</v>
      </c>
      <c r="B28" s="8"/>
      <c r="C28" s="10" t="s">
        <v>11</v>
      </c>
      <c r="H28" s="8"/>
    </row>
    <row r="29" spans="1:8" x14ac:dyDescent="0.25">
      <c r="A29" s="11"/>
      <c r="B29" s="8"/>
      <c r="H29" s="8"/>
    </row>
    <row r="30" spans="1:8" x14ac:dyDescent="0.25">
      <c r="A30" s="11"/>
      <c r="B30" s="8"/>
      <c r="H30" s="8"/>
    </row>
    <row r="31" spans="1:8" x14ac:dyDescent="0.25">
      <c r="A31" s="11"/>
      <c r="B31" s="8"/>
      <c r="H31" s="8"/>
    </row>
    <row r="32" spans="1:8" x14ac:dyDescent="0.25">
      <c r="A32" s="11"/>
      <c r="B32" s="8"/>
      <c r="H32" s="8"/>
    </row>
    <row r="33" spans="1:8" x14ac:dyDescent="0.25">
      <c r="A33" s="11"/>
      <c r="B33" s="8"/>
      <c r="H33" s="8"/>
    </row>
    <row r="34" spans="1:8" x14ac:dyDescent="0.25">
      <c r="A34" s="11"/>
      <c r="B34" s="8"/>
      <c r="H34" s="8"/>
    </row>
    <row r="35" spans="1:8" x14ac:dyDescent="0.25">
      <c r="A35" s="11"/>
      <c r="B35" s="8"/>
      <c r="H35" s="8"/>
    </row>
    <row r="36" spans="1:8" x14ac:dyDescent="0.25">
      <c r="A36" s="11"/>
      <c r="B36" s="8"/>
      <c r="H36" s="8"/>
    </row>
    <row r="37" spans="1:8" x14ac:dyDescent="0.25">
      <c r="A37" s="11"/>
      <c r="B37" s="8"/>
      <c r="H37" s="8"/>
    </row>
    <row r="38" spans="1:8" x14ac:dyDescent="0.25">
      <c r="A38" s="11"/>
      <c r="B38" s="8"/>
      <c r="H38" s="8"/>
    </row>
    <row r="39" spans="1:8" x14ac:dyDescent="0.25">
      <c r="A39" s="11"/>
      <c r="B39" s="8"/>
      <c r="H39" s="8"/>
    </row>
    <row r="40" spans="1:8" x14ac:dyDescent="0.25">
      <c r="A40" s="11"/>
      <c r="B40" s="8"/>
      <c r="H40" s="8"/>
    </row>
    <row r="41" spans="1:8" x14ac:dyDescent="0.25">
      <c r="A41" s="11"/>
      <c r="B41" s="8"/>
      <c r="H41" s="8"/>
    </row>
    <row r="42" spans="1:8" x14ac:dyDescent="0.25">
      <c r="A42" s="11"/>
      <c r="B42" s="8"/>
      <c r="H42" s="8"/>
    </row>
    <row r="43" spans="1:8" ht="15.75" thickBot="1" x14ac:dyDescent="0.3">
      <c r="A43" s="12"/>
      <c r="B43" s="14"/>
      <c r="C43" s="13"/>
      <c r="D43" s="13"/>
      <c r="E43" s="13"/>
      <c r="F43" s="13"/>
      <c r="G43" s="13"/>
      <c r="H43" s="14"/>
    </row>
  </sheetData>
  <mergeCells count="1">
    <mergeCell ref="C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4F54D-AAD3-4E2C-B0FA-E23721A32CF1}">
  <dimension ref="A1:I47"/>
  <sheetViews>
    <sheetView workbookViewId="0">
      <selection activeCell="E17" sqref="E17"/>
    </sheetView>
  </sheetViews>
  <sheetFormatPr defaultRowHeight="15" x14ac:dyDescent="0.25"/>
  <cols>
    <col min="8" max="8" width="6.28515625" customWidth="1"/>
    <col min="9" max="9" width="15.140625" customWidth="1"/>
  </cols>
  <sheetData>
    <row r="1" spans="1:9" x14ac:dyDescent="0.25">
      <c r="A1" s="46" t="s">
        <v>835</v>
      </c>
      <c r="B1" s="47"/>
      <c r="C1" s="47"/>
      <c r="D1" s="47"/>
      <c r="E1" s="47"/>
      <c r="F1" s="47"/>
      <c r="G1" s="47"/>
      <c r="H1" s="47"/>
      <c r="I1" s="48"/>
    </row>
    <row r="2" spans="1:9" x14ac:dyDescent="0.25">
      <c r="A2" s="49" t="s">
        <v>827</v>
      </c>
      <c r="B2" s="50"/>
      <c r="C2" s="50"/>
      <c r="D2" s="50"/>
      <c r="E2" s="50"/>
      <c r="F2" s="50"/>
      <c r="G2" s="50"/>
      <c r="H2" s="50"/>
      <c r="I2" s="51"/>
    </row>
    <row r="3" spans="1:9" ht="15.75" thickBot="1" x14ac:dyDescent="0.3">
      <c r="A3" s="41"/>
      <c r="B3" s="42"/>
      <c r="C3" s="42"/>
      <c r="D3" s="42"/>
      <c r="E3" s="42"/>
      <c r="F3" s="42"/>
      <c r="G3" s="42"/>
      <c r="H3" s="42"/>
      <c r="I3" s="43"/>
    </row>
    <row r="4" spans="1:9" x14ac:dyDescent="0.25">
      <c r="A4" s="11"/>
      <c r="I4" s="20"/>
    </row>
    <row r="5" spans="1:9" x14ac:dyDescent="0.25">
      <c r="A5" s="7" t="s">
        <v>828</v>
      </c>
      <c r="I5" s="40">
        <f>Preliminaries!F502</f>
        <v>0</v>
      </c>
    </row>
    <row r="6" spans="1:9" x14ac:dyDescent="0.25">
      <c r="A6" s="7"/>
      <c r="I6" s="21"/>
    </row>
    <row r="7" spans="1:9" x14ac:dyDescent="0.25">
      <c r="A7" s="7"/>
      <c r="I7" s="21"/>
    </row>
    <row r="8" spans="1:9" x14ac:dyDescent="0.25">
      <c r="A8" s="7"/>
      <c r="I8" s="21"/>
    </row>
    <row r="9" spans="1:9" x14ac:dyDescent="0.25">
      <c r="A9" s="7" t="s">
        <v>829</v>
      </c>
      <c r="I9" s="40">
        <f>Demolitions!F64</f>
        <v>0</v>
      </c>
    </row>
    <row r="10" spans="1:9" x14ac:dyDescent="0.25">
      <c r="A10" s="7"/>
      <c r="I10" s="21"/>
    </row>
    <row r="11" spans="1:9" x14ac:dyDescent="0.25">
      <c r="A11" s="7"/>
      <c r="I11" s="21"/>
    </row>
    <row r="12" spans="1:9" x14ac:dyDescent="0.25">
      <c r="A12" s="7"/>
      <c r="I12" s="21"/>
    </row>
    <row r="13" spans="1:9" x14ac:dyDescent="0.25">
      <c r="A13" s="7" t="s">
        <v>830</v>
      </c>
      <c r="I13" s="40">
        <f>'Construction Works'!F137</f>
        <v>0</v>
      </c>
    </row>
    <row r="14" spans="1:9" x14ac:dyDescent="0.25">
      <c r="A14" s="7"/>
      <c r="I14" s="21"/>
    </row>
    <row r="15" spans="1:9" x14ac:dyDescent="0.25">
      <c r="A15" s="7"/>
      <c r="I15" s="21"/>
    </row>
    <row r="16" spans="1:9" x14ac:dyDescent="0.25">
      <c r="A16" s="7"/>
      <c r="I16" s="21"/>
    </row>
    <row r="17" spans="1:9" x14ac:dyDescent="0.25">
      <c r="A17" s="7" t="s">
        <v>831</v>
      </c>
      <c r="I17" s="40">
        <f>'Electrical Installations'!F43</f>
        <v>0</v>
      </c>
    </row>
    <row r="18" spans="1:9" x14ac:dyDescent="0.25">
      <c r="A18" s="7"/>
      <c r="I18" s="21"/>
    </row>
    <row r="19" spans="1:9" x14ac:dyDescent="0.25">
      <c r="A19" s="7"/>
      <c r="I19" s="21"/>
    </row>
    <row r="20" spans="1:9" x14ac:dyDescent="0.25">
      <c r="A20" s="7"/>
      <c r="I20" s="21"/>
    </row>
    <row r="21" spans="1:9" x14ac:dyDescent="0.25">
      <c r="A21" s="7" t="s">
        <v>832</v>
      </c>
      <c r="I21" s="40">
        <f>'Mechanical Installation'!F43</f>
        <v>0</v>
      </c>
    </row>
    <row r="22" spans="1:9" x14ac:dyDescent="0.25">
      <c r="A22" s="7"/>
      <c r="I22" s="21"/>
    </row>
    <row r="23" spans="1:9" x14ac:dyDescent="0.25">
      <c r="A23" s="7"/>
      <c r="I23" s="21"/>
    </row>
    <row r="24" spans="1:9" x14ac:dyDescent="0.25">
      <c r="A24" s="7"/>
      <c r="I24" s="21"/>
    </row>
    <row r="25" spans="1:9" x14ac:dyDescent="0.25">
      <c r="A25" s="7" t="s">
        <v>833</v>
      </c>
      <c r="I25" s="40">
        <f>'Miscellaneous Works'!F35</f>
        <v>0</v>
      </c>
    </row>
    <row r="26" spans="1:9" x14ac:dyDescent="0.25">
      <c r="A26" s="7"/>
      <c r="I26" s="21"/>
    </row>
    <row r="27" spans="1:9" x14ac:dyDescent="0.25">
      <c r="A27" s="7"/>
      <c r="I27" s="21"/>
    </row>
    <row r="28" spans="1:9" x14ac:dyDescent="0.25">
      <c r="A28" s="7"/>
      <c r="I28" s="21"/>
    </row>
    <row r="29" spans="1:9" x14ac:dyDescent="0.25">
      <c r="A29" s="7"/>
      <c r="I29" s="21"/>
    </row>
    <row r="30" spans="1:9" x14ac:dyDescent="0.25">
      <c r="A30" s="7"/>
      <c r="I30" s="21"/>
    </row>
    <row r="31" spans="1:9" x14ac:dyDescent="0.25">
      <c r="A31" s="7"/>
      <c r="I31" s="21"/>
    </row>
    <row r="32" spans="1:9" x14ac:dyDescent="0.25">
      <c r="A32" s="7"/>
      <c r="I32" s="21"/>
    </row>
    <row r="33" spans="1:9" x14ac:dyDescent="0.25">
      <c r="A33" s="7"/>
      <c r="I33" s="21"/>
    </row>
    <row r="34" spans="1:9" x14ac:dyDescent="0.25">
      <c r="A34" s="7"/>
      <c r="I34" s="21"/>
    </row>
    <row r="35" spans="1:9" x14ac:dyDescent="0.25">
      <c r="A35" s="7"/>
      <c r="I35" s="21"/>
    </row>
    <row r="36" spans="1:9" x14ac:dyDescent="0.25">
      <c r="A36" s="7"/>
      <c r="I36" s="21"/>
    </row>
    <row r="37" spans="1:9" x14ac:dyDescent="0.25">
      <c r="A37" s="7"/>
      <c r="I37" s="21"/>
    </row>
    <row r="38" spans="1:9" x14ac:dyDescent="0.25">
      <c r="A38" s="7"/>
      <c r="I38" s="21"/>
    </row>
    <row r="39" spans="1:9" x14ac:dyDescent="0.25">
      <c r="A39" s="7"/>
      <c r="I39" s="21"/>
    </row>
    <row r="40" spans="1:9" x14ac:dyDescent="0.25">
      <c r="A40" s="7"/>
      <c r="I40" s="21"/>
    </row>
    <row r="41" spans="1:9" x14ac:dyDescent="0.25">
      <c r="A41" s="7"/>
      <c r="I41" s="21"/>
    </row>
    <row r="42" spans="1:9" x14ac:dyDescent="0.25">
      <c r="A42" s="7"/>
      <c r="I42" s="21"/>
    </row>
    <row r="43" spans="1:9" x14ac:dyDescent="0.25">
      <c r="A43" s="7"/>
      <c r="I43" s="38"/>
    </row>
    <row r="44" spans="1:9" x14ac:dyDescent="0.25">
      <c r="A44" s="7" t="s">
        <v>834</v>
      </c>
      <c r="I44" s="40">
        <f>SUM(I5:I43)</f>
        <v>0</v>
      </c>
    </row>
    <row r="45" spans="1:9" ht="15.75" thickBot="1" x14ac:dyDescent="0.3">
      <c r="A45" s="11"/>
      <c r="I45" s="39"/>
    </row>
    <row r="46" spans="1:9" ht="15.75" thickTop="1" x14ac:dyDescent="0.25">
      <c r="A46" s="11"/>
      <c r="I46" s="21"/>
    </row>
    <row r="47" spans="1:9" ht="15.75" thickBot="1" x14ac:dyDescent="0.3">
      <c r="A47" s="12"/>
      <c r="B47" s="13"/>
      <c r="C47" s="13"/>
      <c r="D47" s="13"/>
      <c r="E47" s="13"/>
      <c r="F47" s="13"/>
      <c r="G47" s="13"/>
      <c r="H47" s="13"/>
      <c r="I47" s="22"/>
    </row>
  </sheetData>
  <mergeCells count="2">
    <mergeCell ref="A1:I1"/>
    <mergeCell ref="A2:I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644DA-59BF-4A17-B818-CDB3A7526417}">
  <dimension ref="A1:F503"/>
  <sheetViews>
    <sheetView topLeftCell="A218" workbookViewId="0">
      <selection activeCell="K222" sqref="K222"/>
    </sheetView>
  </sheetViews>
  <sheetFormatPr defaultRowHeight="15" x14ac:dyDescent="0.25"/>
  <cols>
    <col min="1" max="1" width="4.28515625" bestFit="1" customWidth="1"/>
    <col min="2" max="2" width="48" style="1" customWidth="1"/>
    <col min="3" max="3" width="2" bestFit="1" customWidth="1"/>
  </cols>
  <sheetData>
    <row r="1" spans="1:6" x14ac:dyDescent="0.25">
      <c r="A1" s="16"/>
      <c r="B1" s="17" t="s">
        <v>13</v>
      </c>
      <c r="C1" s="16"/>
      <c r="D1" s="15"/>
      <c r="E1" s="3"/>
      <c r="F1" s="20"/>
    </row>
    <row r="2" spans="1:6" x14ac:dyDescent="0.25">
      <c r="A2" s="11"/>
      <c r="B2" s="18" t="s">
        <v>14</v>
      </c>
      <c r="C2" s="11"/>
      <c r="D2" s="8"/>
      <c r="F2" s="21"/>
    </row>
    <row r="3" spans="1:6" ht="30" x14ac:dyDescent="0.25">
      <c r="A3" s="11" t="s">
        <v>15</v>
      </c>
      <c r="B3" s="18" t="s">
        <v>706</v>
      </c>
      <c r="C3" s="11"/>
      <c r="D3" s="8" t="s">
        <v>16</v>
      </c>
      <c r="F3" s="24">
        <f>C3*E3</f>
        <v>0</v>
      </c>
    </row>
    <row r="4" spans="1:6" ht="30" x14ac:dyDescent="0.25">
      <c r="A4" s="11"/>
      <c r="B4" s="18" t="s">
        <v>707</v>
      </c>
      <c r="C4" s="11"/>
      <c r="D4" s="8"/>
      <c r="F4" s="24">
        <f t="shared" ref="F4:F67" si="0">C4*E4</f>
        <v>0</v>
      </c>
    </row>
    <row r="5" spans="1:6" x14ac:dyDescent="0.25">
      <c r="A5" s="11"/>
      <c r="B5" s="18" t="s">
        <v>1</v>
      </c>
      <c r="C5" s="11"/>
      <c r="D5" s="8"/>
      <c r="F5" s="24">
        <f t="shared" si="0"/>
        <v>0</v>
      </c>
    </row>
    <row r="6" spans="1:6" x14ac:dyDescent="0.25">
      <c r="A6" s="11"/>
      <c r="B6" s="18" t="s">
        <v>2</v>
      </c>
      <c r="C6" s="11"/>
      <c r="D6" s="8"/>
      <c r="F6" s="24">
        <f t="shared" si="0"/>
        <v>0</v>
      </c>
    </row>
    <row r="7" spans="1:6" x14ac:dyDescent="0.25">
      <c r="A7" s="11"/>
      <c r="B7" s="18" t="s">
        <v>17</v>
      </c>
      <c r="C7" s="11"/>
      <c r="D7" s="8"/>
      <c r="F7" s="24">
        <f t="shared" si="0"/>
        <v>0</v>
      </c>
    </row>
    <row r="8" spans="1:6" x14ac:dyDescent="0.25">
      <c r="A8" s="11"/>
      <c r="B8" s="18" t="s">
        <v>2</v>
      </c>
      <c r="C8" s="11"/>
      <c r="D8" s="8"/>
      <c r="F8" s="24">
        <f t="shared" si="0"/>
        <v>0</v>
      </c>
    </row>
    <row r="9" spans="1:6" x14ac:dyDescent="0.25">
      <c r="A9" s="11"/>
      <c r="B9" s="18" t="s">
        <v>7</v>
      </c>
      <c r="C9" s="11"/>
      <c r="D9" s="8"/>
      <c r="F9" s="24">
        <f t="shared" si="0"/>
        <v>0</v>
      </c>
    </row>
    <row r="10" spans="1:6" x14ac:dyDescent="0.25">
      <c r="A10" s="11"/>
      <c r="B10" s="18" t="s">
        <v>2</v>
      </c>
      <c r="C10" s="11"/>
      <c r="D10" s="8"/>
      <c r="F10" s="24">
        <f t="shared" si="0"/>
        <v>0</v>
      </c>
    </row>
    <row r="11" spans="1:6" x14ac:dyDescent="0.25">
      <c r="A11" s="11"/>
      <c r="B11" s="18" t="s">
        <v>18</v>
      </c>
      <c r="C11" s="11"/>
      <c r="D11" s="8"/>
      <c r="F11" s="24">
        <f t="shared" si="0"/>
        <v>0</v>
      </c>
    </row>
    <row r="12" spans="1:6" x14ac:dyDescent="0.25">
      <c r="A12" s="11" t="s">
        <v>19</v>
      </c>
      <c r="B12" s="18" t="s">
        <v>2</v>
      </c>
      <c r="C12" s="11"/>
      <c r="D12" s="8"/>
      <c r="F12" s="24">
        <f t="shared" si="0"/>
        <v>0</v>
      </c>
    </row>
    <row r="13" spans="1:6" x14ac:dyDescent="0.25">
      <c r="A13" s="11"/>
      <c r="B13" s="18" t="s">
        <v>20</v>
      </c>
      <c r="C13" s="11"/>
      <c r="D13" s="8"/>
      <c r="F13" s="24">
        <f t="shared" si="0"/>
        <v>0</v>
      </c>
    </row>
    <row r="14" spans="1:6" x14ac:dyDescent="0.25">
      <c r="A14" s="11"/>
      <c r="B14" s="18" t="s">
        <v>2</v>
      </c>
      <c r="C14" s="11"/>
      <c r="D14" s="8"/>
      <c r="F14" s="24">
        <f t="shared" si="0"/>
        <v>0</v>
      </c>
    </row>
    <row r="15" spans="1:6" x14ac:dyDescent="0.25">
      <c r="A15" s="11"/>
      <c r="B15" s="18" t="s">
        <v>21</v>
      </c>
      <c r="C15" s="11"/>
      <c r="D15" s="8"/>
      <c r="F15" s="24">
        <f t="shared" si="0"/>
        <v>0</v>
      </c>
    </row>
    <row r="16" spans="1:6" x14ac:dyDescent="0.25">
      <c r="A16" s="11"/>
      <c r="B16" s="18" t="s">
        <v>11</v>
      </c>
      <c r="C16" s="11"/>
      <c r="D16" s="8"/>
      <c r="F16" s="24">
        <f t="shared" si="0"/>
        <v>0</v>
      </c>
    </row>
    <row r="17" spans="1:6" ht="30" x14ac:dyDescent="0.25">
      <c r="A17" s="11"/>
      <c r="B17" s="18" t="s">
        <v>22</v>
      </c>
      <c r="C17" s="11"/>
      <c r="D17" s="8"/>
      <c r="F17" s="24">
        <f t="shared" si="0"/>
        <v>0</v>
      </c>
    </row>
    <row r="18" spans="1:6" x14ac:dyDescent="0.25">
      <c r="A18" s="11"/>
      <c r="B18" s="18" t="s">
        <v>23</v>
      </c>
      <c r="C18" s="11"/>
      <c r="D18" s="8"/>
      <c r="F18" s="24">
        <f t="shared" si="0"/>
        <v>0</v>
      </c>
    </row>
    <row r="19" spans="1:6" ht="60" x14ac:dyDescent="0.25">
      <c r="A19" s="11" t="s">
        <v>24</v>
      </c>
      <c r="B19" s="18" t="s">
        <v>708</v>
      </c>
      <c r="C19" s="11"/>
      <c r="D19" s="8" t="s">
        <v>16</v>
      </c>
      <c r="F19" s="24">
        <f t="shared" si="0"/>
        <v>0</v>
      </c>
    </row>
    <row r="20" spans="1:6" x14ac:dyDescent="0.25">
      <c r="A20" s="11"/>
      <c r="B20" s="18" t="s">
        <v>25</v>
      </c>
      <c r="C20" s="11"/>
      <c r="D20" s="8" t="s">
        <v>26</v>
      </c>
      <c r="F20" s="24">
        <f t="shared" si="0"/>
        <v>0</v>
      </c>
    </row>
    <row r="21" spans="1:6" ht="180" x14ac:dyDescent="0.25">
      <c r="A21" s="11" t="s">
        <v>27</v>
      </c>
      <c r="B21" s="18" t="s">
        <v>28</v>
      </c>
      <c r="C21" s="11">
        <v>1</v>
      </c>
      <c r="D21" s="8" t="s">
        <v>29</v>
      </c>
      <c r="F21" s="24">
        <f t="shared" si="0"/>
        <v>0</v>
      </c>
    </row>
    <row r="22" spans="1:6" ht="240" x14ac:dyDescent="0.25">
      <c r="A22" s="11" t="s">
        <v>30</v>
      </c>
      <c r="B22" s="18" t="s">
        <v>31</v>
      </c>
      <c r="C22" s="11">
        <v>1</v>
      </c>
      <c r="D22" s="8" t="s">
        <v>29</v>
      </c>
      <c r="F22" s="24">
        <f t="shared" si="0"/>
        <v>0</v>
      </c>
    </row>
    <row r="23" spans="1:6" x14ac:dyDescent="0.25">
      <c r="A23" s="11"/>
      <c r="B23" s="18" t="s">
        <v>32</v>
      </c>
      <c r="C23" s="11"/>
      <c r="D23" s="8"/>
      <c r="F23" s="24">
        <f t="shared" si="0"/>
        <v>0</v>
      </c>
    </row>
    <row r="24" spans="1:6" ht="75" x14ac:dyDescent="0.25">
      <c r="A24" s="11" t="s">
        <v>33</v>
      </c>
      <c r="B24" s="18" t="s">
        <v>837</v>
      </c>
      <c r="C24" s="11">
        <v>1</v>
      </c>
      <c r="D24" s="8" t="s">
        <v>29</v>
      </c>
      <c r="F24" s="24">
        <f t="shared" si="0"/>
        <v>0</v>
      </c>
    </row>
    <row r="25" spans="1:6" x14ac:dyDescent="0.25">
      <c r="A25" s="11"/>
      <c r="B25" s="18" t="s">
        <v>34</v>
      </c>
      <c r="C25" s="11"/>
      <c r="D25" s="8"/>
      <c r="F25" s="24">
        <f t="shared" si="0"/>
        <v>0</v>
      </c>
    </row>
    <row r="26" spans="1:6" ht="30" x14ac:dyDescent="0.25">
      <c r="A26" s="11" t="s">
        <v>35</v>
      </c>
      <c r="B26" s="18" t="s">
        <v>36</v>
      </c>
      <c r="C26" s="11"/>
      <c r="D26" s="8" t="s">
        <v>16</v>
      </c>
      <c r="F26" s="24">
        <f t="shared" si="0"/>
        <v>0</v>
      </c>
    </row>
    <row r="27" spans="1:6" x14ac:dyDescent="0.25">
      <c r="A27" s="11"/>
      <c r="B27" s="18" t="s">
        <v>37</v>
      </c>
      <c r="C27" s="11"/>
      <c r="D27" s="8"/>
      <c r="F27" s="24">
        <f t="shared" si="0"/>
        <v>0</v>
      </c>
    </row>
    <row r="28" spans="1:6" ht="120" x14ac:dyDescent="0.25">
      <c r="A28" s="11" t="s">
        <v>38</v>
      </c>
      <c r="B28" s="18" t="s">
        <v>39</v>
      </c>
      <c r="C28" s="11">
        <v>1</v>
      </c>
      <c r="D28" s="8" t="s">
        <v>29</v>
      </c>
      <c r="F28" s="24">
        <f t="shared" si="0"/>
        <v>0</v>
      </c>
    </row>
    <row r="29" spans="1:6" x14ac:dyDescent="0.25">
      <c r="A29" s="11"/>
      <c r="B29" s="18" t="s">
        <v>40</v>
      </c>
      <c r="C29" s="11"/>
      <c r="D29" s="8"/>
      <c r="F29" s="24">
        <f t="shared" si="0"/>
        <v>0</v>
      </c>
    </row>
    <row r="30" spans="1:6" ht="60" x14ac:dyDescent="0.25">
      <c r="A30" s="11" t="s">
        <v>41</v>
      </c>
      <c r="B30" s="18" t="s">
        <v>709</v>
      </c>
      <c r="C30" s="11">
        <v>1</v>
      </c>
      <c r="D30" s="8" t="s">
        <v>29</v>
      </c>
      <c r="F30" s="24">
        <f t="shared" si="0"/>
        <v>0</v>
      </c>
    </row>
    <row r="31" spans="1:6" x14ac:dyDescent="0.25">
      <c r="A31" s="11"/>
      <c r="B31" s="18" t="s">
        <v>42</v>
      </c>
      <c r="C31" s="11"/>
      <c r="D31" s="8"/>
      <c r="F31" s="24">
        <f t="shared" si="0"/>
        <v>0</v>
      </c>
    </row>
    <row r="32" spans="1:6" ht="195" x14ac:dyDescent="0.25">
      <c r="A32" s="11" t="s">
        <v>43</v>
      </c>
      <c r="B32" s="18" t="s">
        <v>44</v>
      </c>
      <c r="C32" s="11">
        <v>1</v>
      </c>
      <c r="D32" s="8" t="s">
        <v>29</v>
      </c>
      <c r="F32" s="24">
        <f t="shared" si="0"/>
        <v>0</v>
      </c>
    </row>
    <row r="33" spans="1:6" ht="60" x14ac:dyDescent="0.25">
      <c r="A33" s="11" t="s">
        <v>45</v>
      </c>
      <c r="B33" s="18" t="s">
        <v>46</v>
      </c>
      <c r="C33" s="11">
        <v>1</v>
      </c>
      <c r="D33" s="8" t="s">
        <v>29</v>
      </c>
      <c r="F33" s="24">
        <f t="shared" si="0"/>
        <v>0</v>
      </c>
    </row>
    <row r="34" spans="1:6" x14ac:dyDescent="0.25">
      <c r="A34" s="11"/>
      <c r="B34" s="18" t="s">
        <v>47</v>
      </c>
      <c r="C34" s="11"/>
      <c r="D34" s="8"/>
      <c r="F34" s="24">
        <f t="shared" si="0"/>
        <v>0</v>
      </c>
    </row>
    <row r="35" spans="1:6" ht="60" x14ac:dyDescent="0.25">
      <c r="A35" s="11" t="s">
        <v>48</v>
      </c>
      <c r="B35" s="18" t="s">
        <v>49</v>
      </c>
      <c r="C35" s="11">
        <v>1</v>
      </c>
      <c r="D35" s="8" t="s">
        <v>29</v>
      </c>
      <c r="F35" s="24">
        <f t="shared" si="0"/>
        <v>0</v>
      </c>
    </row>
    <row r="36" spans="1:6" x14ac:dyDescent="0.25">
      <c r="A36" s="11"/>
      <c r="B36" s="18" t="s">
        <v>50</v>
      </c>
      <c r="C36" s="11"/>
      <c r="D36" s="8"/>
      <c r="F36" s="24">
        <f t="shared" si="0"/>
        <v>0</v>
      </c>
    </row>
    <row r="37" spans="1:6" ht="30" x14ac:dyDescent="0.25">
      <c r="A37" s="11" t="s">
        <v>51</v>
      </c>
      <c r="B37" s="18" t="s">
        <v>52</v>
      </c>
      <c r="C37" s="11">
        <v>1</v>
      </c>
      <c r="D37" s="8" t="s">
        <v>29</v>
      </c>
      <c r="F37" s="24">
        <f t="shared" si="0"/>
        <v>0</v>
      </c>
    </row>
    <row r="38" spans="1:6" x14ac:dyDescent="0.25">
      <c r="A38" s="11"/>
      <c r="B38" s="18" t="s">
        <v>53</v>
      </c>
      <c r="C38" s="11"/>
      <c r="D38" s="8"/>
      <c r="F38" s="24">
        <f t="shared" si="0"/>
        <v>0</v>
      </c>
    </row>
    <row r="39" spans="1:6" ht="45" x14ac:dyDescent="0.25">
      <c r="A39" s="11" t="s">
        <v>54</v>
      </c>
      <c r="B39" s="18" t="s">
        <v>55</v>
      </c>
      <c r="C39" s="11">
        <v>1</v>
      </c>
      <c r="D39" s="8" t="s">
        <v>29</v>
      </c>
      <c r="F39" s="24">
        <f t="shared" si="0"/>
        <v>0</v>
      </c>
    </row>
    <row r="40" spans="1:6" x14ac:dyDescent="0.25">
      <c r="A40" s="11"/>
      <c r="B40" s="18" t="s">
        <v>56</v>
      </c>
      <c r="C40" s="11"/>
      <c r="D40" s="8"/>
      <c r="F40" s="24">
        <f t="shared" si="0"/>
        <v>0</v>
      </c>
    </row>
    <row r="41" spans="1:6" ht="180" x14ac:dyDescent="0.25">
      <c r="A41" s="11" t="s">
        <v>57</v>
      </c>
      <c r="B41" s="18" t="s">
        <v>58</v>
      </c>
      <c r="C41" s="11">
        <v>1</v>
      </c>
      <c r="D41" s="8" t="s">
        <v>29</v>
      </c>
      <c r="F41" s="24">
        <f t="shared" si="0"/>
        <v>0</v>
      </c>
    </row>
    <row r="42" spans="1:6" x14ac:dyDescent="0.25">
      <c r="A42" s="11"/>
      <c r="B42" s="18" t="s">
        <v>59</v>
      </c>
      <c r="C42" s="11"/>
      <c r="D42" s="8"/>
      <c r="F42" s="24">
        <f t="shared" si="0"/>
        <v>0</v>
      </c>
    </row>
    <row r="43" spans="1:6" ht="135" x14ac:dyDescent="0.25">
      <c r="A43" s="11" t="s">
        <v>60</v>
      </c>
      <c r="B43" s="18" t="s">
        <v>61</v>
      </c>
      <c r="C43" s="11">
        <v>1</v>
      </c>
      <c r="D43" s="8" t="s">
        <v>29</v>
      </c>
      <c r="F43" s="24">
        <f t="shared" si="0"/>
        <v>0</v>
      </c>
    </row>
    <row r="44" spans="1:6" x14ac:dyDescent="0.25">
      <c r="A44" s="11"/>
      <c r="B44" s="18" t="s">
        <v>62</v>
      </c>
      <c r="C44" s="11"/>
      <c r="D44" s="8"/>
      <c r="F44" s="24">
        <f t="shared" si="0"/>
        <v>0</v>
      </c>
    </row>
    <row r="45" spans="1:6" ht="105" x14ac:dyDescent="0.25">
      <c r="A45" s="11" t="s">
        <v>63</v>
      </c>
      <c r="B45" s="18" t="s">
        <v>64</v>
      </c>
      <c r="C45" s="11">
        <v>1</v>
      </c>
      <c r="D45" s="8" t="s">
        <v>29</v>
      </c>
      <c r="F45" s="24">
        <f t="shared" si="0"/>
        <v>0</v>
      </c>
    </row>
    <row r="46" spans="1:6" ht="90" x14ac:dyDescent="0.25">
      <c r="A46" s="11" t="s">
        <v>65</v>
      </c>
      <c r="B46" s="18" t="s">
        <v>66</v>
      </c>
      <c r="C46" s="11">
        <v>1</v>
      </c>
      <c r="D46" s="8" t="s">
        <v>29</v>
      </c>
      <c r="F46" s="24">
        <f t="shared" si="0"/>
        <v>0</v>
      </c>
    </row>
    <row r="47" spans="1:6" x14ac:dyDescent="0.25">
      <c r="A47" s="11"/>
      <c r="B47" s="18" t="s">
        <v>67</v>
      </c>
      <c r="C47" s="11"/>
      <c r="D47" s="8"/>
      <c r="F47" s="24">
        <f t="shared" si="0"/>
        <v>0</v>
      </c>
    </row>
    <row r="48" spans="1:6" ht="135" x14ac:dyDescent="0.25">
      <c r="A48" s="11" t="s">
        <v>68</v>
      </c>
      <c r="B48" s="18" t="s">
        <v>69</v>
      </c>
      <c r="C48" s="11">
        <v>1</v>
      </c>
      <c r="D48" s="8" t="s">
        <v>29</v>
      </c>
      <c r="F48" s="24">
        <f t="shared" si="0"/>
        <v>0</v>
      </c>
    </row>
    <row r="49" spans="1:6" x14ac:dyDescent="0.25">
      <c r="A49" s="11"/>
      <c r="B49" s="18" t="s">
        <v>70</v>
      </c>
      <c r="C49" s="11"/>
      <c r="D49" s="8"/>
      <c r="F49" s="24">
        <f t="shared" si="0"/>
        <v>0</v>
      </c>
    </row>
    <row r="50" spans="1:6" ht="105" x14ac:dyDescent="0.25">
      <c r="A50" s="11" t="s">
        <v>71</v>
      </c>
      <c r="B50" s="18" t="s">
        <v>72</v>
      </c>
      <c r="C50" s="11">
        <v>1</v>
      </c>
      <c r="D50" s="8" t="s">
        <v>29</v>
      </c>
      <c r="F50" s="24">
        <f t="shared" si="0"/>
        <v>0</v>
      </c>
    </row>
    <row r="51" spans="1:6" ht="30" x14ac:dyDescent="0.25">
      <c r="A51" s="11"/>
      <c r="B51" s="18" t="s">
        <v>73</v>
      </c>
      <c r="C51" s="11"/>
      <c r="D51" s="8"/>
      <c r="F51" s="24">
        <f t="shared" si="0"/>
        <v>0</v>
      </c>
    </row>
    <row r="52" spans="1:6" ht="45" x14ac:dyDescent="0.25">
      <c r="A52" s="11"/>
      <c r="B52" s="18" t="s">
        <v>74</v>
      </c>
      <c r="C52" s="11"/>
      <c r="D52" s="8"/>
      <c r="F52" s="24">
        <f t="shared" si="0"/>
        <v>0</v>
      </c>
    </row>
    <row r="53" spans="1:6" ht="75" x14ac:dyDescent="0.25">
      <c r="A53" s="11" t="s">
        <v>75</v>
      </c>
      <c r="B53" s="18" t="s">
        <v>76</v>
      </c>
      <c r="C53" s="11">
        <v>1</v>
      </c>
      <c r="D53" s="8" t="s">
        <v>29</v>
      </c>
      <c r="F53" s="24">
        <f t="shared" si="0"/>
        <v>0</v>
      </c>
    </row>
    <row r="54" spans="1:6" x14ac:dyDescent="0.25">
      <c r="A54" s="11"/>
      <c r="B54" s="18" t="s">
        <v>77</v>
      </c>
      <c r="C54" s="11"/>
      <c r="D54" s="8"/>
      <c r="F54" s="24">
        <f t="shared" si="0"/>
        <v>0</v>
      </c>
    </row>
    <row r="55" spans="1:6" x14ac:dyDescent="0.25">
      <c r="A55" s="11"/>
      <c r="B55" s="18" t="s">
        <v>78</v>
      </c>
      <c r="C55" s="11"/>
      <c r="D55" s="8"/>
      <c r="F55" s="24">
        <f t="shared" si="0"/>
        <v>0</v>
      </c>
    </row>
    <row r="56" spans="1:6" x14ac:dyDescent="0.25">
      <c r="A56" s="11"/>
      <c r="B56" s="18" t="s">
        <v>79</v>
      </c>
      <c r="C56" s="11"/>
      <c r="D56" s="8"/>
      <c r="F56" s="24">
        <f t="shared" si="0"/>
        <v>0</v>
      </c>
    </row>
    <row r="57" spans="1:6" x14ac:dyDescent="0.25">
      <c r="A57" s="11"/>
      <c r="B57" s="18" t="s">
        <v>80</v>
      </c>
      <c r="C57" s="11"/>
      <c r="D57" s="8"/>
      <c r="F57" s="24">
        <f t="shared" si="0"/>
        <v>0</v>
      </c>
    </row>
    <row r="58" spans="1:6" x14ac:dyDescent="0.25">
      <c r="A58" s="11"/>
      <c r="B58" s="18" t="s">
        <v>81</v>
      </c>
      <c r="C58" s="11"/>
      <c r="D58" s="8"/>
      <c r="F58" s="24">
        <f t="shared" si="0"/>
        <v>0</v>
      </c>
    </row>
    <row r="59" spans="1:6" x14ac:dyDescent="0.25">
      <c r="A59" s="11"/>
      <c r="B59" s="18" t="s">
        <v>82</v>
      </c>
      <c r="C59" s="11"/>
      <c r="D59" s="8"/>
      <c r="F59" s="24">
        <f t="shared" si="0"/>
        <v>0</v>
      </c>
    </row>
    <row r="60" spans="1:6" ht="165" x14ac:dyDescent="0.25">
      <c r="A60" s="11" t="s">
        <v>83</v>
      </c>
      <c r="B60" s="18" t="s">
        <v>84</v>
      </c>
      <c r="C60" s="11">
        <v>1</v>
      </c>
      <c r="D60" s="8" t="s">
        <v>29</v>
      </c>
      <c r="F60" s="24">
        <f t="shared" si="0"/>
        <v>0</v>
      </c>
    </row>
    <row r="61" spans="1:6" x14ac:dyDescent="0.25">
      <c r="A61" s="11"/>
      <c r="B61" s="18" t="s">
        <v>85</v>
      </c>
      <c r="C61" s="11"/>
      <c r="D61" s="8"/>
      <c r="F61" s="24">
        <f t="shared" si="0"/>
        <v>0</v>
      </c>
    </row>
    <row r="62" spans="1:6" ht="60" x14ac:dyDescent="0.25">
      <c r="A62" s="11" t="s">
        <v>86</v>
      </c>
      <c r="B62" s="18" t="s">
        <v>87</v>
      </c>
      <c r="C62" s="11">
        <v>1</v>
      </c>
      <c r="D62" s="8" t="s">
        <v>29</v>
      </c>
      <c r="F62" s="24">
        <f t="shared" si="0"/>
        <v>0</v>
      </c>
    </row>
    <row r="63" spans="1:6" ht="30" x14ac:dyDescent="0.25">
      <c r="A63" s="11"/>
      <c r="B63" s="18" t="s">
        <v>88</v>
      </c>
      <c r="C63" s="11"/>
      <c r="D63" s="8"/>
      <c r="F63" s="24">
        <f t="shared" si="0"/>
        <v>0</v>
      </c>
    </row>
    <row r="64" spans="1:6" ht="30" x14ac:dyDescent="0.25">
      <c r="A64" s="11"/>
      <c r="B64" s="18" t="s">
        <v>89</v>
      </c>
      <c r="C64" s="11"/>
      <c r="D64" s="8"/>
      <c r="F64" s="24">
        <f t="shared" si="0"/>
        <v>0</v>
      </c>
    </row>
    <row r="65" spans="1:6" x14ac:dyDescent="0.25">
      <c r="A65" s="11"/>
      <c r="B65" s="18" t="s">
        <v>90</v>
      </c>
      <c r="C65" s="11"/>
      <c r="D65" s="8"/>
      <c r="F65" s="24">
        <f t="shared" si="0"/>
        <v>0</v>
      </c>
    </row>
    <row r="66" spans="1:6" ht="75" x14ac:dyDescent="0.25">
      <c r="A66" s="11" t="s">
        <v>91</v>
      </c>
      <c r="B66" s="18" t="s">
        <v>92</v>
      </c>
      <c r="C66" s="11">
        <v>1</v>
      </c>
      <c r="D66" s="8" t="s">
        <v>29</v>
      </c>
      <c r="F66" s="24">
        <f t="shared" si="0"/>
        <v>0</v>
      </c>
    </row>
    <row r="67" spans="1:6" x14ac:dyDescent="0.25">
      <c r="A67" s="11"/>
      <c r="B67" s="18" t="s">
        <v>93</v>
      </c>
      <c r="C67" s="11"/>
      <c r="D67" s="8"/>
      <c r="F67" s="24">
        <f t="shared" si="0"/>
        <v>0</v>
      </c>
    </row>
    <row r="68" spans="1:6" ht="150" x14ac:dyDescent="0.25">
      <c r="A68" s="11" t="s">
        <v>94</v>
      </c>
      <c r="B68" s="18" t="s">
        <v>95</v>
      </c>
      <c r="C68" s="11">
        <v>1</v>
      </c>
      <c r="D68" s="8" t="s">
        <v>29</v>
      </c>
      <c r="F68" s="24">
        <f t="shared" ref="F68:F131" si="1">C68*E68</f>
        <v>0</v>
      </c>
    </row>
    <row r="69" spans="1:6" x14ac:dyDescent="0.25">
      <c r="A69" s="11"/>
      <c r="B69" s="18" t="s">
        <v>96</v>
      </c>
      <c r="C69" s="11"/>
      <c r="D69" s="8"/>
      <c r="F69" s="24">
        <f t="shared" si="1"/>
        <v>0</v>
      </c>
    </row>
    <row r="70" spans="1:6" ht="30" x14ac:dyDescent="0.25">
      <c r="A70" s="11"/>
      <c r="B70" s="18" t="s">
        <v>97</v>
      </c>
      <c r="C70" s="11"/>
      <c r="D70" s="8"/>
      <c r="F70" s="24">
        <f t="shared" si="1"/>
        <v>0</v>
      </c>
    </row>
    <row r="71" spans="1:6" x14ac:dyDescent="0.25">
      <c r="A71" s="11"/>
      <c r="B71" s="18" t="s">
        <v>98</v>
      </c>
      <c r="C71" s="11"/>
      <c r="D71" s="8"/>
      <c r="F71" s="24">
        <f t="shared" si="1"/>
        <v>0</v>
      </c>
    </row>
    <row r="72" spans="1:6" x14ac:dyDescent="0.25">
      <c r="A72" s="11"/>
      <c r="B72" s="18" t="s">
        <v>99</v>
      </c>
      <c r="C72" s="11"/>
      <c r="D72" s="8"/>
      <c r="F72" s="24">
        <f t="shared" si="1"/>
        <v>0</v>
      </c>
    </row>
    <row r="73" spans="1:6" ht="30" x14ac:dyDescent="0.25">
      <c r="A73" s="11" t="s">
        <v>100</v>
      </c>
      <c r="B73" s="18" t="s">
        <v>838</v>
      </c>
      <c r="C73" s="11">
        <v>1</v>
      </c>
      <c r="D73" s="8" t="s">
        <v>29</v>
      </c>
      <c r="F73" s="24">
        <f t="shared" si="1"/>
        <v>0</v>
      </c>
    </row>
    <row r="74" spans="1:6" x14ac:dyDescent="0.25">
      <c r="A74" s="11"/>
      <c r="B74" s="18" t="s">
        <v>101</v>
      </c>
      <c r="C74" s="11"/>
      <c r="D74" s="8"/>
      <c r="F74" s="24">
        <f t="shared" si="1"/>
        <v>0</v>
      </c>
    </row>
    <row r="75" spans="1:6" ht="165" x14ac:dyDescent="0.25">
      <c r="A75" s="11" t="s">
        <v>102</v>
      </c>
      <c r="B75" s="18" t="s">
        <v>103</v>
      </c>
      <c r="C75" s="11"/>
      <c r="D75" s="8"/>
      <c r="F75" s="24">
        <f t="shared" si="1"/>
        <v>0</v>
      </c>
    </row>
    <row r="76" spans="1:6" ht="150" x14ac:dyDescent="0.25">
      <c r="A76" s="11" t="s">
        <v>104</v>
      </c>
      <c r="B76" s="18" t="s">
        <v>105</v>
      </c>
      <c r="C76" s="11"/>
      <c r="D76" s="8"/>
      <c r="F76" s="24">
        <f t="shared" si="1"/>
        <v>0</v>
      </c>
    </row>
    <row r="77" spans="1:6" x14ac:dyDescent="0.25">
      <c r="A77" s="11"/>
      <c r="B77" s="18" t="s">
        <v>106</v>
      </c>
      <c r="C77" s="11"/>
      <c r="D77" s="8"/>
      <c r="F77" s="24">
        <f t="shared" si="1"/>
        <v>0</v>
      </c>
    </row>
    <row r="78" spans="1:6" ht="120" x14ac:dyDescent="0.25">
      <c r="A78" s="11" t="s">
        <v>107</v>
      </c>
      <c r="B78" s="18" t="s">
        <v>786</v>
      </c>
      <c r="C78" s="11"/>
      <c r="D78" s="8"/>
      <c r="F78" s="24">
        <f t="shared" si="1"/>
        <v>0</v>
      </c>
    </row>
    <row r="79" spans="1:6" ht="90" hidden="1" x14ac:dyDescent="0.25">
      <c r="A79" s="11" t="s">
        <v>108</v>
      </c>
      <c r="B79" s="18" t="s">
        <v>109</v>
      </c>
      <c r="C79" s="11"/>
      <c r="D79" s="8"/>
      <c r="F79" s="24">
        <f t="shared" si="1"/>
        <v>0</v>
      </c>
    </row>
    <row r="80" spans="1:6" ht="30" hidden="1" x14ac:dyDescent="0.25">
      <c r="A80" s="11" t="s">
        <v>110</v>
      </c>
      <c r="B80" s="18" t="s">
        <v>111</v>
      </c>
      <c r="C80" s="11"/>
      <c r="D80" s="8"/>
      <c r="F80" s="24">
        <f t="shared" si="1"/>
        <v>0</v>
      </c>
    </row>
    <row r="81" spans="1:6" ht="45" hidden="1" x14ac:dyDescent="0.25">
      <c r="A81" s="11" t="s">
        <v>112</v>
      </c>
      <c r="B81" s="18" t="s">
        <v>113</v>
      </c>
      <c r="C81" s="11"/>
      <c r="D81" s="8"/>
      <c r="F81" s="24">
        <f t="shared" si="1"/>
        <v>0</v>
      </c>
    </row>
    <row r="82" spans="1:6" ht="75" x14ac:dyDescent="0.25">
      <c r="A82" s="11" t="s">
        <v>114</v>
      </c>
      <c r="B82" s="18" t="s">
        <v>115</v>
      </c>
      <c r="C82" s="11"/>
      <c r="D82" s="8"/>
      <c r="F82" s="24">
        <f t="shared" si="1"/>
        <v>0</v>
      </c>
    </row>
    <row r="83" spans="1:6" ht="120" x14ac:dyDescent="0.25">
      <c r="A83" s="11" t="s">
        <v>116</v>
      </c>
      <c r="B83" s="18" t="s">
        <v>117</v>
      </c>
      <c r="C83" s="11"/>
      <c r="D83" s="8"/>
      <c r="F83" s="24">
        <f t="shared" si="1"/>
        <v>0</v>
      </c>
    </row>
    <row r="84" spans="1:6" ht="120" x14ac:dyDescent="0.25">
      <c r="A84" s="11" t="s">
        <v>118</v>
      </c>
      <c r="B84" s="18" t="s">
        <v>119</v>
      </c>
      <c r="C84" s="11"/>
      <c r="D84" s="8"/>
      <c r="F84" s="24">
        <f t="shared" si="1"/>
        <v>0</v>
      </c>
    </row>
    <row r="85" spans="1:6" x14ac:dyDescent="0.25">
      <c r="A85" s="11"/>
      <c r="B85" s="18" t="s">
        <v>120</v>
      </c>
      <c r="C85" s="11"/>
      <c r="D85" s="8"/>
      <c r="F85" s="24">
        <f t="shared" si="1"/>
        <v>0</v>
      </c>
    </row>
    <row r="86" spans="1:6" ht="45" x14ac:dyDescent="0.25">
      <c r="A86" s="11" t="s">
        <v>121</v>
      </c>
      <c r="B86" s="18" t="s">
        <v>122</v>
      </c>
      <c r="C86" s="11"/>
      <c r="D86" s="8"/>
      <c r="F86" s="24">
        <f t="shared" si="1"/>
        <v>0</v>
      </c>
    </row>
    <row r="87" spans="1:6" x14ac:dyDescent="0.25">
      <c r="A87" s="11"/>
      <c r="B87" s="18" t="s">
        <v>123</v>
      </c>
      <c r="C87" s="11"/>
      <c r="D87" s="8"/>
      <c r="F87" s="24">
        <f t="shared" si="1"/>
        <v>0</v>
      </c>
    </row>
    <row r="88" spans="1:6" ht="30" x14ac:dyDescent="0.25">
      <c r="A88" s="11" t="s">
        <v>124</v>
      </c>
      <c r="B88" s="18" t="s">
        <v>125</v>
      </c>
      <c r="C88" s="11"/>
      <c r="D88" s="8"/>
      <c r="F88" s="24">
        <f t="shared" si="1"/>
        <v>0</v>
      </c>
    </row>
    <row r="89" spans="1:6" x14ac:dyDescent="0.25">
      <c r="A89" s="11"/>
      <c r="B89" s="18" t="s">
        <v>126</v>
      </c>
      <c r="C89" s="11"/>
      <c r="D89" s="8"/>
      <c r="F89" s="24">
        <f t="shared" si="1"/>
        <v>0</v>
      </c>
    </row>
    <row r="90" spans="1:6" ht="105" x14ac:dyDescent="0.25">
      <c r="A90" s="11" t="s">
        <v>127</v>
      </c>
      <c r="B90" s="18" t="s">
        <v>839</v>
      </c>
      <c r="C90" s="11"/>
      <c r="D90" s="8"/>
      <c r="F90" s="24">
        <f t="shared" si="1"/>
        <v>0</v>
      </c>
    </row>
    <row r="91" spans="1:6" x14ac:dyDescent="0.25">
      <c r="A91" s="11"/>
      <c r="B91" s="18" t="s">
        <v>128</v>
      </c>
      <c r="C91" s="11"/>
      <c r="D91" s="8"/>
      <c r="F91" s="24">
        <f t="shared" si="1"/>
        <v>0</v>
      </c>
    </row>
    <row r="92" spans="1:6" ht="60" x14ac:dyDescent="0.25">
      <c r="A92" s="11"/>
      <c r="B92" s="18" t="s">
        <v>129</v>
      </c>
      <c r="C92" s="11"/>
      <c r="D92" s="8"/>
      <c r="F92" s="24">
        <f t="shared" si="1"/>
        <v>0</v>
      </c>
    </row>
    <row r="93" spans="1:6" x14ac:dyDescent="0.25">
      <c r="A93" s="11"/>
      <c r="B93" s="18" t="s">
        <v>130</v>
      </c>
      <c r="C93" s="11"/>
      <c r="D93" s="8"/>
      <c r="F93" s="24">
        <f t="shared" si="1"/>
        <v>0</v>
      </c>
    </row>
    <row r="94" spans="1:6" ht="255" x14ac:dyDescent="0.25">
      <c r="A94" s="11"/>
      <c r="B94" s="18" t="s">
        <v>131</v>
      </c>
      <c r="C94" s="11"/>
      <c r="D94" s="8"/>
      <c r="F94" s="24">
        <f t="shared" si="1"/>
        <v>0</v>
      </c>
    </row>
    <row r="95" spans="1:6" x14ac:dyDescent="0.25">
      <c r="A95" s="11"/>
      <c r="B95" s="18" t="s">
        <v>132</v>
      </c>
      <c r="C95" s="11"/>
      <c r="D95" s="8"/>
      <c r="F95" s="24">
        <f t="shared" si="1"/>
        <v>0</v>
      </c>
    </row>
    <row r="96" spans="1:6" x14ac:dyDescent="0.25">
      <c r="A96" s="11"/>
      <c r="B96" s="18" t="s">
        <v>133</v>
      </c>
      <c r="C96" s="11"/>
      <c r="D96" s="8"/>
      <c r="F96" s="24">
        <f t="shared" si="1"/>
        <v>0</v>
      </c>
    </row>
    <row r="97" spans="1:6" ht="60" x14ac:dyDescent="0.25">
      <c r="A97" s="11"/>
      <c r="B97" s="18" t="s">
        <v>134</v>
      </c>
      <c r="C97" s="11"/>
      <c r="D97" s="8"/>
      <c r="F97" s="24">
        <f t="shared" si="1"/>
        <v>0</v>
      </c>
    </row>
    <row r="98" spans="1:6" x14ac:dyDescent="0.25">
      <c r="A98" s="11"/>
      <c r="B98" s="18"/>
      <c r="C98" s="11"/>
      <c r="D98" s="8"/>
      <c r="F98" s="24">
        <f t="shared" si="1"/>
        <v>0</v>
      </c>
    </row>
    <row r="99" spans="1:6" x14ac:dyDescent="0.25">
      <c r="A99" s="11"/>
      <c r="B99" s="18" t="s">
        <v>135</v>
      </c>
      <c r="C99" s="11"/>
      <c r="D99" s="8"/>
      <c r="F99" s="24">
        <f t="shared" si="1"/>
        <v>0</v>
      </c>
    </row>
    <row r="100" spans="1:6" ht="180" x14ac:dyDescent="0.25">
      <c r="A100" s="11" t="s">
        <v>136</v>
      </c>
      <c r="B100" s="18" t="s">
        <v>137</v>
      </c>
      <c r="C100" s="11">
        <v>1</v>
      </c>
      <c r="D100" s="8" t="s">
        <v>29</v>
      </c>
      <c r="F100" s="24">
        <f t="shared" si="1"/>
        <v>0</v>
      </c>
    </row>
    <row r="101" spans="1:6" x14ac:dyDescent="0.25">
      <c r="A101" s="11"/>
      <c r="B101" s="18"/>
      <c r="C101" s="11"/>
      <c r="D101" s="8"/>
      <c r="F101" s="24">
        <f t="shared" si="1"/>
        <v>0</v>
      </c>
    </row>
    <row r="102" spans="1:6" x14ac:dyDescent="0.25">
      <c r="A102" s="11"/>
      <c r="B102" s="18" t="s">
        <v>138</v>
      </c>
      <c r="C102" s="11"/>
      <c r="D102" s="8"/>
      <c r="F102" s="24">
        <f t="shared" si="1"/>
        <v>0</v>
      </c>
    </row>
    <row r="103" spans="1:6" x14ac:dyDescent="0.25">
      <c r="A103" s="11"/>
      <c r="B103" s="18" t="s">
        <v>139</v>
      </c>
      <c r="C103" s="11"/>
      <c r="D103" s="8"/>
      <c r="F103" s="24">
        <f t="shared" si="1"/>
        <v>0</v>
      </c>
    </row>
    <row r="104" spans="1:6" ht="45" x14ac:dyDescent="0.25">
      <c r="A104" s="11"/>
      <c r="B104" s="18" t="s">
        <v>140</v>
      </c>
      <c r="C104" s="11"/>
      <c r="D104" s="8"/>
      <c r="F104" s="24">
        <f t="shared" si="1"/>
        <v>0</v>
      </c>
    </row>
    <row r="105" spans="1:6" x14ac:dyDescent="0.25">
      <c r="A105" s="11"/>
      <c r="B105" s="18" t="s">
        <v>141</v>
      </c>
      <c r="C105" s="11"/>
      <c r="D105" s="8"/>
      <c r="F105" s="24">
        <f t="shared" si="1"/>
        <v>0</v>
      </c>
    </row>
    <row r="106" spans="1:6" x14ac:dyDescent="0.25">
      <c r="A106" s="11"/>
      <c r="B106" s="18" t="s">
        <v>142</v>
      </c>
      <c r="C106" s="11"/>
      <c r="D106" s="8"/>
      <c r="F106" s="24">
        <f t="shared" si="1"/>
        <v>0</v>
      </c>
    </row>
    <row r="107" spans="1:6" x14ac:dyDescent="0.25">
      <c r="A107" s="11" t="s">
        <v>143</v>
      </c>
      <c r="B107" s="18" t="s">
        <v>144</v>
      </c>
      <c r="C107" s="11">
        <v>1</v>
      </c>
      <c r="D107" s="8" t="s">
        <v>29</v>
      </c>
      <c r="F107" s="24">
        <f t="shared" si="1"/>
        <v>0</v>
      </c>
    </row>
    <row r="108" spans="1:6" x14ac:dyDescent="0.25">
      <c r="A108" s="11" t="s">
        <v>145</v>
      </c>
      <c r="B108" s="18" t="s">
        <v>146</v>
      </c>
      <c r="C108" s="11">
        <v>1</v>
      </c>
      <c r="D108" s="8" t="s">
        <v>29</v>
      </c>
      <c r="F108" s="24">
        <f t="shared" si="1"/>
        <v>0</v>
      </c>
    </row>
    <row r="109" spans="1:6" x14ac:dyDescent="0.25">
      <c r="A109" s="11" t="s">
        <v>147</v>
      </c>
      <c r="B109" s="18" t="s">
        <v>148</v>
      </c>
      <c r="C109" s="11">
        <v>1</v>
      </c>
      <c r="D109" s="8" t="s">
        <v>29</v>
      </c>
      <c r="F109" s="24">
        <f t="shared" si="1"/>
        <v>0</v>
      </c>
    </row>
    <row r="110" spans="1:6" x14ac:dyDescent="0.25">
      <c r="A110" s="11" t="s">
        <v>149</v>
      </c>
      <c r="B110" s="18" t="s">
        <v>150</v>
      </c>
      <c r="C110" s="11">
        <v>1</v>
      </c>
      <c r="D110" s="8" t="s">
        <v>29</v>
      </c>
      <c r="F110" s="24">
        <f t="shared" si="1"/>
        <v>0</v>
      </c>
    </row>
    <row r="111" spans="1:6" x14ac:dyDescent="0.25">
      <c r="A111" s="11" t="s">
        <v>151</v>
      </c>
      <c r="B111" s="18" t="s">
        <v>152</v>
      </c>
      <c r="C111" s="11">
        <v>1</v>
      </c>
      <c r="D111" s="8" t="s">
        <v>29</v>
      </c>
      <c r="F111" s="24">
        <f t="shared" si="1"/>
        <v>0</v>
      </c>
    </row>
    <row r="112" spans="1:6" x14ac:dyDescent="0.25">
      <c r="A112" s="11" t="s">
        <v>153</v>
      </c>
      <c r="B112" s="18" t="s">
        <v>154</v>
      </c>
      <c r="C112" s="11">
        <v>1</v>
      </c>
      <c r="D112" s="8" t="s">
        <v>29</v>
      </c>
      <c r="F112" s="24">
        <f t="shared" si="1"/>
        <v>0</v>
      </c>
    </row>
    <row r="113" spans="1:6" x14ac:dyDescent="0.25">
      <c r="A113" s="11" t="s">
        <v>155</v>
      </c>
      <c r="B113" s="18" t="s">
        <v>156</v>
      </c>
      <c r="C113" s="11">
        <v>1</v>
      </c>
      <c r="D113" s="8" t="s">
        <v>29</v>
      </c>
      <c r="F113" s="24">
        <f t="shared" si="1"/>
        <v>0</v>
      </c>
    </row>
    <row r="114" spans="1:6" x14ac:dyDescent="0.25">
      <c r="A114" s="11" t="s">
        <v>157</v>
      </c>
      <c r="B114" s="18" t="s">
        <v>158</v>
      </c>
      <c r="C114" s="11">
        <v>1</v>
      </c>
      <c r="D114" s="8" t="s">
        <v>29</v>
      </c>
      <c r="F114" s="24">
        <f t="shared" si="1"/>
        <v>0</v>
      </c>
    </row>
    <row r="115" spans="1:6" x14ac:dyDescent="0.25">
      <c r="A115" s="11" t="s">
        <v>159</v>
      </c>
      <c r="B115" s="18" t="s">
        <v>160</v>
      </c>
      <c r="C115" s="11">
        <v>1</v>
      </c>
      <c r="D115" s="8" t="s">
        <v>29</v>
      </c>
      <c r="F115" s="24">
        <f t="shared" si="1"/>
        <v>0</v>
      </c>
    </row>
    <row r="116" spans="1:6" x14ac:dyDescent="0.25">
      <c r="A116" s="11" t="s">
        <v>161</v>
      </c>
      <c r="B116" s="18" t="s">
        <v>162</v>
      </c>
      <c r="C116" s="11">
        <v>1</v>
      </c>
      <c r="D116" s="8" t="s">
        <v>29</v>
      </c>
      <c r="F116" s="24">
        <f t="shared" si="1"/>
        <v>0</v>
      </c>
    </row>
    <row r="117" spans="1:6" x14ac:dyDescent="0.25">
      <c r="A117" s="11" t="s">
        <v>163</v>
      </c>
      <c r="B117" s="18" t="s">
        <v>164</v>
      </c>
      <c r="C117" s="11">
        <v>1</v>
      </c>
      <c r="D117" s="8" t="s">
        <v>29</v>
      </c>
      <c r="F117" s="24">
        <f t="shared" si="1"/>
        <v>0</v>
      </c>
    </row>
    <row r="118" spans="1:6" x14ac:dyDescent="0.25">
      <c r="A118" s="11" t="s">
        <v>165</v>
      </c>
      <c r="B118" s="18" t="s">
        <v>166</v>
      </c>
      <c r="C118" s="11">
        <v>1</v>
      </c>
      <c r="D118" s="8" t="s">
        <v>29</v>
      </c>
      <c r="F118" s="24">
        <f t="shared" si="1"/>
        <v>0</v>
      </c>
    </row>
    <row r="119" spans="1:6" x14ac:dyDescent="0.25">
      <c r="A119" s="11" t="s">
        <v>167</v>
      </c>
      <c r="B119" s="18" t="s">
        <v>168</v>
      </c>
      <c r="C119" s="11">
        <v>1</v>
      </c>
      <c r="D119" s="8" t="s">
        <v>29</v>
      </c>
      <c r="F119" s="24">
        <f t="shared" si="1"/>
        <v>0</v>
      </c>
    </row>
    <row r="120" spans="1:6" x14ac:dyDescent="0.25">
      <c r="A120" s="11" t="s">
        <v>169</v>
      </c>
      <c r="B120" s="18" t="s">
        <v>170</v>
      </c>
      <c r="C120" s="11">
        <v>1</v>
      </c>
      <c r="D120" s="8" t="s">
        <v>29</v>
      </c>
      <c r="F120" s="24">
        <f t="shared" si="1"/>
        <v>0</v>
      </c>
    </row>
    <row r="121" spans="1:6" x14ac:dyDescent="0.25">
      <c r="A121" s="11" t="s">
        <v>171</v>
      </c>
      <c r="B121" s="18" t="s">
        <v>172</v>
      </c>
      <c r="C121" s="11">
        <v>1</v>
      </c>
      <c r="D121" s="8" t="s">
        <v>29</v>
      </c>
      <c r="F121" s="24">
        <f t="shared" si="1"/>
        <v>0</v>
      </c>
    </row>
    <row r="122" spans="1:6" x14ac:dyDescent="0.25">
      <c r="A122" s="11"/>
      <c r="B122" s="18" t="s">
        <v>173</v>
      </c>
      <c r="C122" s="11"/>
      <c r="D122" s="8"/>
      <c r="F122" s="24">
        <f t="shared" si="1"/>
        <v>0</v>
      </c>
    </row>
    <row r="123" spans="1:6" x14ac:dyDescent="0.25">
      <c r="A123" s="11"/>
      <c r="B123" s="18" t="s">
        <v>174</v>
      </c>
      <c r="C123" s="11"/>
      <c r="D123" s="8"/>
      <c r="F123" s="24">
        <f t="shared" si="1"/>
        <v>0</v>
      </c>
    </row>
    <row r="124" spans="1:6" ht="30" x14ac:dyDescent="0.25">
      <c r="A124" s="11"/>
      <c r="B124" s="18" t="s">
        <v>710</v>
      </c>
      <c r="C124" s="11"/>
      <c r="D124" s="8"/>
      <c r="F124" s="24">
        <f t="shared" si="1"/>
        <v>0</v>
      </c>
    </row>
    <row r="125" spans="1:6" x14ac:dyDescent="0.25">
      <c r="A125" s="11"/>
      <c r="B125" s="18" t="s">
        <v>175</v>
      </c>
      <c r="C125" s="11"/>
      <c r="D125" s="8"/>
      <c r="F125" s="24">
        <f t="shared" si="1"/>
        <v>0</v>
      </c>
    </row>
    <row r="126" spans="1:6" ht="30" x14ac:dyDescent="0.25">
      <c r="A126" s="11"/>
      <c r="B126" s="18" t="s">
        <v>711</v>
      </c>
      <c r="C126" s="11"/>
      <c r="D126" s="8"/>
      <c r="F126" s="24">
        <f t="shared" si="1"/>
        <v>0</v>
      </c>
    </row>
    <row r="127" spans="1:6" x14ac:dyDescent="0.25">
      <c r="A127" s="11"/>
      <c r="B127" s="18" t="s">
        <v>176</v>
      </c>
      <c r="C127" s="11"/>
      <c r="D127" s="8"/>
      <c r="F127" s="24">
        <f t="shared" si="1"/>
        <v>0</v>
      </c>
    </row>
    <row r="128" spans="1:6" x14ac:dyDescent="0.25">
      <c r="A128" s="11"/>
      <c r="B128" s="18" t="s">
        <v>177</v>
      </c>
      <c r="C128" s="11"/>
      <c r="D128" s="8"/>
      <c r="F128" s="24">
        <f t="shared" si="1"/>
        <v>0</v>
      </c>
    </row>
    <row r="129" spans="1:6" ht="45" x14ac:dyDescent="0.25">
      <c r="A129" s="11"/>
      <c r="B129" s="18" t="s">
        <v>178</v>
      </c>
      <c r="C129" s="11"/>
      <c r="D129" s="8"/>
      <c r="F129" s="24">
        <f t="shared" si="1"/>
        <v>0</v>
      </c>
    </row>
    <row r="130" spans="1:6" x14ac:dyDescent="0.25">
      <c r="A130" s="11"/>
      <c r="B130" s="18" t="s">
        <v>179</v>
      </c>
      <c r="C130" s="11"/>
      <c r="D130" s="8"/>
      <c r="F130" s="24">
        <f t="shared" si="1"/>
        <v>0</v>
      </c>
    </row>
    <row r="131" spans="1:6" x14ac:dyDescent="0.25">
      <c r="A131" s="11"/>
      <c r="B131" s="18" t="s">
        <v>180</v>
      </c>
      <c r="C131" s="11"/>
      <c r="D131" s="8"/>
      <c r="F131" s="24">
        <f t="shared" si="1"/>
        <v>0</v>
      </c>
    </row>
    <row r="132" spans="1:6" x14ac:dyDescent="0.25">
      <c r="A132" s="11"/>
      <c r="B132" s="18" t="s">
        <v>712</v>
      </c>
      <c r="C132" s="11"/>
      <c r="D132" s="8"/>
      <c r="F132" s="24">
        <f t="shared" ref="F132:F195" si="2">C132*E132</f>
        <v>0</v>
      </c>
    </row>
    <row r="133" spans="1:6" x14ac:dyDescent="0.25">
      <c r="A133" s="11"/>
      <c r="B133" s="18" t="s">
        <v>181</v>
      </c>
      <c r="C133" s="11"/>
      <c r="D133" s="8"/>
      <c r="F133" s="24">
        <f t="shared" si="2"/>
        <v>0</v>
      </c>
    </row>
    <row r="134" spans="1:6" x14ac:dyDescent="0.25">
      <c r="A134" s="11"/>
      <c r="B134" s="18" t="s">
        <v>182</v>
      </c>
      <c r="C134" s="11"/>
      <c r="D134" s="8"/>
      <c r="F134" s="24">
        <f t="shared" si="2"/>
        <v>0</v>
      </c>
    </row>
    <row r="135" spans="1:6" x14ac:dyDescent="0.25">
      <c r="A135" s="11"/>
      <c r="B135" s="18" t="s">
        <v>183</v>
      </c>
      <c r="C135" s="11"/>
      <c r="D135" s="8"/>
      <c r="F135" s="24">
        <f t="shared" si="2"/>
        <v>0</v>
      </c>
    </row>
    <row r="136" spans="1:6" x14ac:dyDescent="0.25">
      <c r="A136" s="11"/>
      <c r="B136" s="18" t="s">
        <v>184</v>
      </c>
      <c r="C136" s="11"/>
      <c r="D136" s="8"/>
      <c r="F136" s="24">
        <f t="shared" si="2"/>
        <v>0</v>
      </c>
    </row>
    <row r="137" spans="1:6" x14ac:dyDescent="0.25">
      <c r="A137" s="11"/>
      <c r="B137" s="18" t="s">
        <v>185</v>
      </c>
      <c r="C137" s="11"/>
      <c r="D137" s="8"/>
      <c r="F137" s="24">
        <f t="shared" si="2"/>
        <v>0</v>
      </c>
    </row>
    <row r="138" spans="1:6" x14ac:dyDescent="0.25">
      <c r="A138" s="11"/>
      <c r="B138" s="18" t="s">
        <v>186</v>
      </c>
      <c r="C138" s="11"/>
      <c r="D138" s="8"/>
      <c r="F138" s="24">
        <f t="shared" si="2"/>
        <v>0</v>
      </c>
    </row>
    <row r="139" spans="1:6" ht="30" x14ac:dyDescent="0.25">
      <c r="A139" s="11"/>
      <c r="B139" s="18" t="s">
        <v>187</v>
      </c>
      <c r="C139" s="11"/>
      <c r="D139" s="8"/>
      <c r="F139" s="24">
        <f t="shared" si="2"/>
        <v>0</v>
      </c>
    </row>
    <row r="140" spans="1:6" x14ac:dyDescent="0.25">
      <c r="A140" s="11"/>
      <c r="B140" s="18" t="s">
        <v>188</v>
      </c>
      <c r="C140" s="11"/>
      <c r="D140" s="8"/>
      <c r="F140" s="24">
        <f t="shared" si="2"/>
        <v>0</v>
      </c>
    </row>
    <row r="141" spans="1:6" x14ac:dyDescent="0.25">
      <c r="A141" s="11"/>
      <c r="B141" s="18" t="s">
        <v>189</v>
      </c>
      <c r="C141" s="11"/>
      <c r="D141" s="8"/>
      <c r="F141" s="24">
        <f t="shared" si="2"/>
        <v>0</v>
      </c>
    </row>
    <row r="142" spans="1:6" ht="45" x14ac:dyDescent="0.25">
      <c r="A142" s="11"/>
      <c r="B142" s="18" t="s">
        <v>713</v>
      </c>
      <c r="C142" s="11"/>
      <c r="D142" s="8"/>
      <c r="F142" s="24">
        <f t="shared" si="2"/>
        <v>0</v>
      </c>
    </row>
    <row r="143" spans="1:6" ht="30" x14ac:dyDescent="0.25">
      <c r="A143" s="11"/>
      <c r="B143" s="18" t="s">
        <v>190</v>
      </c>
      <c r="C143" s="11"/>
      <c r="D143" s="8"/>
      <c r="F143" s="24">
        <f t="shared" si="2"/>
        <v>0</v>
      </c>
    </row>
    <row r="144" spans="1:6" x14ac:dyDescent="0.25">
      <c r="A144" s="11"/>
      <c r="B144" s="18" t="s">
        <v>191</v>
      </c>
      <c r="C144" s="11"/>
      <c r="D144" s="8"/>
      <c r="F144" s="24">
        <f t="shared" si="2"/>
        <v>0</v>
      </c>
    </row>
    <row r="145" spans="1:6" x14ac:dyDescent="0.25">
      <c r="A145" s="11"/>
      <c r="B145" s="18" t="s">
        <v>192</v>
      </c>
      <c r="C145" s="11"/>
      <c r="D145" s="8"/>
      <c r="F145" s="24">
        <f t="shared" si="2"/>
        <v>0</v>
      </c>
    </row>
    <row r="146" spans="1:6" ht="30" x14ac:dyDescent="0.25">
      <c r="A146" s="11"/>
      <c r="B146" s="18" t="s">
        <v>193</v>
      </c>
      <c r="C146" s="11"/>
      <c r="D146" s="8"/>
      <c r="F146" s="24">
        <f t="shared" si="2"/>
        <v>0</v>
      </c>
    </row>
    <row r="147" spans="1:6" x14ac:dyDescent="0.25">
      <c r="A147" s="11"/>
      <c r="B147" s="18" t="s">
        <v>194</v>
      </c>
      <c r="C147" s="11"/>
      <c r="D147" s="8"/>
      <c r="F147" s="24">
        <f t="shared" si="2"/>
        <v>0</v>
      </c>
    </row>
    <row r="148" spans="1:6" ht="30" x14ac:dyDescent="0.25">
      <c r="A148" s="11"/>
      <c r="B148" s="18" t="s">
        <v>195</v>
      </c>
      <c r="C148" s="11"/>
      <c r="D148" s="8"/>
      <c r="F148" s="24">
        <f t="shared" si="2"/>
        <v>0</v>
      </c>
    </row>
    <row r="149" spans="1:6" ht="75" x14ac:dyDescent="0.25">
      <c r="A149" s="11"/>
      <c r="B149" s="18" t="s">
        <v>196</v>
      </c>
      <c r="C149" s="11"/>
      <c r="D149" s="8"/>
      <c r="F149" s="24">
        <f t="shared" si="2"/>
        <v>0</v>
      </c>
    </row>
    <row r="150" spans="1:6" ht="30" x14ac:dyDescent="0.25">
      <c r="A150" s="11"/>
      <c r="B150" s="18" t="s">
        <v>197</v>
      </c>
      <c r="C150" s="11"/>
      <c r="D150" s="8"/>
      <c r="F150" s="24">
        <f t="shared" si="2"/>
        <v>0</v>
      </c>
    </row>
    <row r="151" spans="1:6" x14ac:dyDescent="0.25">
      <c r="A151" s="11"/>
      <c r="B151" s="18" t="s">
        <v>198</v>
      </c>
      <c r="C151" s="11"/>
      <c r="D151" s="8"/>
      <c r="F151" s="24">
        <f t="shared" si="2"/>
        <v>0</v>
      </c>
    </row>
    <row r="152" spans="1:6" x14ac:dyDescent="0.25">
      <c r="A152" s="11"/>
      <c r="B152" s="18" t="s">
        <v>199</v>
      </c>
      <c r="C152" s="11"/>
      <c r="D152" s="8"/>
      <c r="F152" s="24">
        <f t="shared" si="2"/>
        <v>0</v>
      </c>
    </row>
    <row r="153" spans="1:6" x14ac:dyDescent="0.25">
      <c r="A153" s="11"/>
      <c r="B153" s="18" t="s">
        <v>200</v>
      </c>
      <c r="C153" s="11"/>
      <c r="D153" s="8"/>
      <c r="F153" s="24">
        <f t="shared" si="2"/>
        <v>0</v>
      </c>
    </row>
    <row r="154" spans="1:6" ht="30" x14ac:dyDescent="0.25">
      <c r="A154" s="11"/>
      <c r="B154" s="18" t="s">
        <v>201</v>
      </c>
      <c r="C154" s="11"/>
      <c r="D154" s="8"/>
      <c r="F154" s="24">
        <f t="shared" si="2"/>
        <v>0</v>
      </c>
    </row>
    <row r="155" spans="1:6" ht="45" x14ac:dyDescent="0.25">
      <c r="A155" s="11"/>
      <c r="B155" s="18" t="s">
        <v>202</v>
      </c>
      <c r="C155" s="11"/>
      <c r="D155" s="8"/>
      <c r="F155" s="24">
        <f t="shared" si="2"/>
        <v>0</v>
      </c>
    </row>
    <row r="156" spans="1:6" x14ac:dyDescent="0.25">
      <c r="A156" s="11"/>
      <c r="B156" s="18" t="s">
        <v>203</v>
      </c>
      <c r="C156" s="11"/>
      <c r="D156" s="8"/>
      <c r="F156" s="24">
        <f t="shared" si="2"/>
        <v>0</v>
      </c>
    </row>
    <row r="157" spans="1:6" x14ac:dyDescent="0.25">
      <c r="A157" s="11"/>
      <c r="B157" s="18" t="s">
        <v>204</v>
      </c>
      <c r="C157" s="11"/>
      <c r="D157" s="8"/>
      <c r="F157" s="24">
        <f t="shared" si="2"/>
        <v>0</v>
      </c>
    </row>
    <row r="158" spans="1:6" x14ac:dyDescent="0.25">
      <c r="A158" s="11"/>
      <c r="B158" s="18" t="s">
        <v>205</v>
      </c>
      <c r="C158" s="11"/>
      <c r="D158" s="8"/>
      <c r="F158" s="24">
        <f t="shared" si="2"/>
        <v>0</v>
      </c>
    </row>
    <row r="159" spans="1:6" ht="60" x14ac:dyDescent="0.25">
      <c r="A159" s="11"/>
      <c r="B159" s="18" t="s">
        <v>206</v>
      </c>
      <c r="C159" s="11"/>
      <c r="D159" s="8"/>
      <c r="F159" s="24">
        <f t="shared" si="2"/>
        <v>0</v>
      </c>
    </row>
    <row r="160" spans="1:6" x14ac:dyDescent="0.25">
      <c r="A160" s="11"/>
      <c r="B160" s="23">
        <v>0.04</v>
      </c>
      <c r="C160" s="11"/>
      <c r="D160" s="8"/>
      <c r="F160" s="24">
        <f t="shared" si="2"/>
        <v>0</v>
      </c>
    </row>
    <row r="161" spans="1:6" x14ac:dyDescent="0.25">
      <c r="A161" s="11"/>
      <c r="B161" s="18" t="s">
        <v>207</v>
      </c>
      <c r="C161" s="11"/>
      <c r="D161" s="8"/>
      <c r="F161" s="24">
        <f t="shared" si="2"/>
        <v>0</v>
      </c>
    </row>
    <row r="162" spans="1:6" ht="30" x14ac:dyDescent="0.25">
      <c r="A162" s="11"/>
      <c r="B162" s="18" t="s">
        <v>208</v>
      </c>
      <c r="C162" s="11"/>
      <c r="D162" s="8"/>
      <c r="F162" s="24">
        <f t="shared" si="2"/>
        <v>0</v>
      </c>
    </row>
    <row r="163" spans="1:6" x14ac:dyDescent="0.25">
      <c r="A163" s="11"/>
      <c r="B163" s="18" t="s">
        <v>209</v>
      </c>
      <c r="C163" s="11"/>
      <c r="D163" s="8"/>
      <c r="F163" s="24">
        <f t="shared" si="2"/>
        <v>0</v>
      </c>
    </row>
    <row r="164" spans="1:6" x14ac:dyDescent="0.25">
      <c r="A164" s="11"/>
      <c r="B164" s="18" t="s">
        <v>210</v>
      </c>
      <c r="C164" s="11"/>
      <c r="D164" s="8"/>
      <c r="F164" s="24">
        <f t="shared" si="2"/>
        <v>0</v>
      </c>
    </row>
    <row r="165" spans="1:6" x14ac:dyDescent="0.25">
      <c r="A165" s="11"/>
      <c r="B165" s="18" t="s">
        <v>211</v>
      </c>
      <c r="C165" s="11"/>
      <c r="D165" s="8"/>
      <c r="F165" s="24">
        <f t="shared" si="2"/>
        <v>0</v>
      </c>
    </row>
    <row r="166" spans="1:6" x14ac:dyDescent="0.25">
      <c r="A166" s="11"/>
      <c r="B166" s="18" t="s">
        <v>212</v>
      </c>
      <c r="C166" s="11"/>
      <c r="D166" s="8"/>
      <c r="F166" s="24">
        <f t="shared" si="2"/>
        <v>0</v>
      </c>
    </row>
    <row r="167" spans="1:6" x14ac:dyDescent="0.25">
      <c r="A167" s="11" t="s">
        <v>213</v>
      </c>
      <c r="B167" s="18" t="s">
        <v>214</v>
      </c>
      <c r="C167" s="11"/>
      <c r="D167" s="8"/>
      <c r="F167" s="24">
        <f t="shared" si="2"/>
        <v>0</v>
      </c>
    </row>
    <row r="168" spans="1:6" x14ac:dyDescent="0.25">
      <c r="A168" s="11"/>
      <c r="B168" s="18"/>
      <c r="C168" s="11"/>
      <c r="D168" s="8"/>
      <c r="F168" s="24">
        <f t="shared" si="2"/>
        <v>0</v>
      </c>
    </row>
    <row r="169" spans="1:6" ht="30" x14ac:dyDescent="0.25">
      <c r="A169" s="11"/>
      <c r="B169" s="18" t="s">
        <v>215</v>
      </c>
      <c r="C169" s="11"/>
      <c r="D169" s="8"/>
      <c r="F169" s="24">
        <f t="shared" si="2"/>
        <v>0</v>
      </c>
    </row>
    <row r="170" spans="1:6" x14ac:dyDescent="0.25">
      <c r="A170" s="11"/>
      <c r="B170" s="18" t="s">
        <v>216</v>
      </c>
      <c r="C170" s="11"/>
      <c r="D170" s="8"/>
      <c r="F170" s="24">
        <f t="shared" si="2"/>
        <v>0</v>
      </c>
    </row>
    <row r="171" spans="1:6" ht="75" x14ac:dyDescent="0.25">
      <c r="A171" s="11"/>
      <c r="B171" s="18" t="s">
        <v>217</v>
      </c>
      <c r="C171" s="11"/>
      <c r="D171" s="8"/>
      <c r="F171" s="24">
        <f t="shared" si="2"/>
        <v>0</v>
      </c>
    </row>
    <row r="172" spans="1:6" ht="60" x14ac:dyDescent="0.25">
      <c r="A172" s="11" t="s">
        <v>218</v>
      </c>
      <c r="B172" s="18" t="s">
        <v>219</v>
      </c>
      <c r="C172" s="11">
        <v>1</v>
      </c>
      <c r="D172" s="8" t="s">
        <v>29</v>
      </c>
      <c r="F172" s="24">
        <f t="shared" si="2"/>
        <v>0</v>
      </c>
    </row>
    <row r="173" spans="1:6" ht="60" x14ac:dyDescent="0.25">
      <c r="A173" s="11" t="s">
        <v>220</v>
      </c>
      <c r="B173" s="18" t="s">
        <v>221</v>
      </c>
      <c r="C173" s="11">
        <v>1</v>
      </c>
      <c r="D173" s="8" t="s">
        <v>29</v>
      </c>
      <c r="F173" s="24">
        <f t="shared" si="2"/>
        <v>0</v>
      </c>
    </row>
    <row r="174" spans="1:6" x14ac:dyDescent="0.25">
      <c r="A174" s="11"/>
      <c r="B174" s="18"/>
      <c r="C174" s="11"/>
      <c r="D174" s="8"/>
      <c r="F174" s="24">
        <f t="shared" si="2"/>
        <v>0</v>
      </c>
    </row>
    <row r="175" spans="1:6" x14ac:dyDescent="0.25">
      <c r="A175" s="11"/>
      <c r="B175" s="18" t="s">
        <v>222</v>
      </c>
      <c r="C175" s="11"/>
      <c r="D175" s="8"/>
      <c r="F175" s="24">
        <f t="shared" si="2"/>
        <v>0</v>
      </c>
    </row>
    <row r="176" spans="1:6" x14ac:dyDescent="0.25">
      <c r="A176" s="11"/>
      <c r="B176" s="18" t="s">
        <v>223</v>
      </c>
      <c r="C176" s="11"/>
      <c r="D176" s="8"/>
      <c r="F176" s="24">
        <f t="shared" si="2"/>
        <v>0</v>
      </c>
    </row>
    <row r="177" spans="1:6" ht="30" x14ac:dyDescent="0.25">
      <c r="A177" s="11" t="s">
        <v>224</v>
      </c>
      <c r="B177" s="18" t="s">
        <v>225</v>
      </c>
      <c r="C177" s="11">
        <v>1</v>
      </c>
      <c r="D177" s="8" t="s">
        <v>29</v>
      </c>
      <c r="F177" s="24">
        <f t="shared" si="2"/>
        <v>0</v>
      </c>
    </row>
    <row r="178" spans="1:6" ht="60" x14ac:dyDescent="0.25">
      <c r="A178" s="11" t="s">
        <v>226</v>
      </c>
      <c r="B178" s="18" t="s">
        <v>227</v>
      </c>
      <c r="C178" s="11">
        <v>1</v>
      </c>
      <c r="D178" s="8" t="s">
        <v>29</v>
      </c>
      <c r="F178" s="24">
        <f t="shared" si="2"/>
        <v>0</v>
      </c>
    </row>
    <row r="179" spans="1:6" ht="45" x14ac:dyDescent="0.25">
      <c r="A179" s="11" t="s">
        <v>228</v>
      </c>
      <c r="B179" s="18" t="s">
        <v>229</v>
      </c>
      <c r="C179" s="11">
        <v>1</v>
      </c>
      <c r="D179" s="8" t="s">
        <v>29</v>
      </c>
      <c r="F179" s="24">
        <f t="shared" si="2"/>
        <v>0</v>
      </c>
    </row>
    <row r="180" spans="1:6" ht="45" x14ac:dyDescent="0.25">
      <c r="A180" s="11" t="s">
        <v>230</v>
      </c>
      <c r="B180" s="18" t="s">
        <v>231</v>
      </c>
      <c r="C180" s="11">
        <v>1</v>
      </c>
      <c r="D180" s="8" t="s">
        <v>29</v>
      </c>
      <c r="F180" s="24">
        <f t="shared" si="2"/>
        <v>0</v>
      </c>
    </row>
    <row r="181" spans="1:6" ht="30" x14ac:dyDescent="0.25">
      <c r="A181" s="11" t="s">
        <v>232</v>
      </c>
      <c r="B181" s="18" t="s">
        <v>233</v>
      </c>
      <c r="C181" s="11">
        <v>1</v>
      </c>
      <c r="D181" s="8" t="s">
        <v>29</v>
      </c>
      <c r="F181" s="24">
        <f t="shared" si="2"/>
        <v>0</v>
      </c>
    </row>
    <row r="182" spans="1:6" ht="30" x14ac:dyDescent="0.25">
      <c r="A182" s="11" t="s">
        <v>234</v>
      </c>
      <c r="B182" s="18" t="s">
        <v>235</v>
      </c>
      <c r="C182" s="11">
        <v>1</v>
      </c>
      <c r="D182" s="8" t="s">
        <v>29</v>
      </c>
      <c r="F182" s="24">
        <f t="shared" si="2"/>
        <v>0</v>
      </c>
    </row>
    <row r="183" spans="1:6" ht="60" x14ac:dyDescent="0.25">
      <c r="A183" s="11" t="s">
        <v>236</v>
      </c>
      <c r="B183" s="18" t="s">
        <v>237</v>
      </c>
      <c r="C183" s="11">
        <v>1</v>
      </c>
      <c r="D183" s="8" t="s">
        <v>29</v>
      </c>
      <c r="F183" s="24">
        <f t="shared" si="2"/>
        <v>0</v>
      </c>
    </row>
    <row r="184" spans="1:6" ht="45" x14ac:dyDescent="0.25">
      <c r="A184" s="11" t="s">
        <v>238</v>
      </c>
      <c r="B184" s="18" t="s">
        <v>239</v>
      </c>
      <c r="C184" s="11">
        <v>1</v>
      </c>
      <c r="D184" s="8" t="s">
        <v>29</v>
      </c>
      <c r="F184" s="24">
        <f t="shared" si="2"/>
        <v>0</v>
      </c>
    </row>
    <row r="185" spans="1:6" ht="30" x14ac:dyDescent="0.25">
      <c r="A185" s="11" t="s">
        <v>240</v>
      </c>
      <c r="B185" s="18" t="s">
        <v>241</v>
      </c>
      <c r="C185" s="11">
        <v>1</v>
      </c>
      <c r="D185" s="8" t="s">
        <v>29</v>
      </c>
      <c r="F185" s="24">
        <f t="shared" si="2"/>
        <v>0</v>
      </c>
    </row>
    <row r="186" spans="1:6" ht="60" x14ac:dyDescent="0.25">
      <c r="A186" s="11" t="s">
        <v>242</v>
      </c>
      <c r="B186" s="18" t="s">
        <v>243</v>
      </c>
      <c r="C186" s="11">
        <v>1</v>
      </c>
      <c r="D186" s="8" t="s">
        <v>29</v>
      </c>
      <c r="F186" s="24">
        <f t="shared" si="2"/>
        <v>0</v>
      </c>
    </row>
    <row r="187" spans="1:6" ht="30" x14ac:dyDescent="0.25">
      <c r="A187" s="11" t="s">
        <v>244</v>
      </c>
      <c r="B187" s="18" t="s">
        <v>245</v>
      </c>
      <c r="C187" s="11">
        <v>1</v>
      </c>
      <c r="D187" s="8" t="s">
        <v>29</v>
      </c>
      <c r="F187" s="24">
        <f t="shared" si="2"/>
        <v>0</v>
      </c>
    </row>
    <row r="188" spans="1:6" ht="30" x14ac:dyDescent="0.25">
      <c r="A188" s="11" t="s">
        <v>246</v>
      </c>
      <c r="B188" s="18" t="s">
        <v>247</v>
      </c>
      <c r="C188" s="11">
        <v>1</v>
      </c>
      <c r="D188" s="8" t="s">
        <v>29</v>
      </c>
      <c r="F188" s="24">
        <f t="shared" si="2"/>
        <v>0</v>
      </c>
    </row>
    <row r="189" spans="1:6" ht="45" x14ac:dyDescent="0.25">
      <c r="A189" s="11" t="s">
        <v>248</v>
      </c>
      <c r="B189" s="18" t="s">
        <v>249</v>
      </c>
      <c r="C189" s="11"/>
      <c r="D189" s="8"/>
      <c r="F189" s="24">
        <f t="shared" si="2"/>
        <v>0</v>
      </c>
    </row>
    <row r="190" spans="1:6" x14ac:dyDescent="0.25">
      <c r="A190" s="11"/>
      <c r="B190" s="18" t="s">
        <v>250</v>
      </c>
      <c r="C190" s="11"/>
      <c r="D190" s="8"/>
      <c r="F190" s="24">
        <f t="shared" si="2"/>
        <v>0</v>
      </c>
    </row>
    <row r="191" spans="1:6" ht="30" x14ac:dyDescent="0.25">
      <c r="A191" s="11"/>
      <c r="B191" s="18" t="s">
        <v>251</v>
      </c>
      <c r="C191" s="11"/>
      <c r="D191" s="8"/>
      <c r="F191" s="24">
        <f t="shared" si="2"/>
        <v>0</v>
      </c>
    </row>
    <row r="192" spans="1:6" ht="90" x14ac:dyDescent="0.25">
      <c r="A192" s="11" t="s">
        <v>252</v>
      </c>
      <c r="B192" s="18" t="s">
        <v>253</v>
      </c>
      <c r="C192" s="11">
        <v>1</v>
      </c>
      <c r="D192" s="8" t="s">
        <v>29</v>
      </c>
      <c r="F192" s="24">
        <f t="shared" si="2"/>
        <v>0</v>
      </c>
    </row>
    <row r="193" spans="1:6" x14ac:dyDescent="0.25">
      <c r="A193" s="11"/>
      <c r="B193" s="18" t="s">
        <v>254</v>
      </c>
      <c r="C193" s="11"/>
      <c r="D193" s="8"/>
      <c r="F193" s="24">
        <f t="shared" si="2"/>
        <v>0</v>
      </c>
    </row>
    <row r="194" spans="1:6" ht="30" x14ac:dyDescent="0.25">
      <c r="A194" s="11" t="s">
        <v>255</v>
      </c>
      <c r="B194" s="18" t="s">
        <v>256</v>
      </c>
      <c r="C194" s="11">
        <v>1</v>
      </c>
      <c r="D194" s="8" t="s">
        <v>29</v>
      </c>
      <c r="F194" s="24">
        <f t="shared" si="2"/>
        <v>0</v>
      </c>
    </row>
    <row r="195" spans="1:6" x14ac:dyDescent="0.25">
      <c r="A195" s="11"/>
      <c r="B195" s="18"/>
      <c r="C195" s="11"/>
      <c r="D195" s="8"/>
      <c r="F195" s="24">
        <f t="shared" si="2"/>
        <v>0</v>
      </c>
    </row>
    <row r="196" spans="1:6" x14ac:dyDescent="0.25">
      <c r="A196" s="11"/>
      <c r="B196" s="18" t="s">
        <v>257</v>
      </c>
      <c r="C196" s="11"/>
      <c r="D196" s="8"/>
      <c r="F196" s="24">
        <f t="shared" ref="F196:F256" si="3">C196*E196</f>
        <v>0</v>
      </c>
    </row>
    <row r="197" spans="1:6" x14ac:dyDescent="0.25">
      <c r="A197" s="11"/>
      <c r="B197" s="18" t="s">
        <v>258</v>
      </c>
      <c r="C197" s="11"/>
      <c r="D197" s="8"/>
      <c r="F197" s="24">
        <f t="shared" si="3"/>
        <v>0</v>
      </c>
    </row>
    <row r="198" spans="1:6" ht="75" x14ac:dyDescent="0.25">
      <c r="A198" s="11" t="s">
        <v>259</v>
      </c>
      <c r="B198" s="18" t="s">
        <v>260</v>
      </c>
      <c r="C198" s="11">
        <v>1</v>
      </c>
      <c r="D198" s="8" t="s">
        <v>29</v>
      </c>
      <c r="F198" s="24">
        <f t="shared" si="3"/>
        <v>0</v>
      </c>
    </row>
    <row r="199" spans="1:6" x14ac:dyDescent="0.25">
      <c r="A199" s="11"/>
      <c r="B199" s="18" t="s">
        <v>261</v>
      </c>
      <c r="C199" s="11"/>
      <c r="D199" s="8"/>
      <c r="F199" s="24">
        <f t="shared" si="3"/>
        <v>0</v>
      </c>
    </row>
    <row r="200" spans="1:6" x14ac:dyDescent="0.25">
      <c r="A200" s="11" t="s">
        <v>262</v>
      </c>
      <c r="B200" s="18" t="s">
        <v>263</v>
      </c>
      <c r="C200" s="11">
        <v>1</v>
      </c>
      <c r="D200" s="8" t="s">
        <v>29</v>
      </c>
      <c r="F200" s="24">
        <f t="shared" si="3"/>
        <v>0</v>
      </c>
    </row>
    <row r="201" spans="1:6" x14ac:dyDescent="0.25">
      <c r="A201" s="11"/>
      <c r="B201" s="18"/>
      <c r="C201" s="11"/>
      <c r="D201" s="8"/>
      <c r="F201" s="24">
        <f t="shared" si="3"/>
        <v>0</v>
      </c>
    </row>
    <row r="202" spans="1:6" ht="30" x14ac:dyDescent="0.25">
      <c r="A202" s="11"/>
      <c r="B202" s="18" t="s">
        <v>264</v>
      </c>
      <c r="C202" s="11"/>
      <c r="D202" s="8"/>
      <c r="F202" s="24">
        <f t="shared" si="3"/>
        <v>0</v>
      </c>
    </row>
    <row r="203" spans="1:6" x14ac:dyDescent="0.25">
      <c r="A203" s="11"/>
      <c r="B203" s="18" t="s">
        <v>265</v>
      </c>
      <c r="C203" s="11"/>
      <c r="D203" s="8"/>
      <c r="F203" s="24">
        <f t="shared" si="3"/>
        <v>0</v>
      </c>
    </row>
    <row r="204" spans="1:6" x14ac:dyDescent="0.25">
      <c r="A204" s="11"/>
      <c r="B204" s="18" t="s">
        <v>266</v>
      </c>
      <c r="C204" s="11"/>
      <c r="D204" s="8"/>
      <c r="F204" s="24">
        <f t="shared" si="3"/>
        <v>0</v>
      </c>
    </row>
    <row r="205" spans="1:6" ht="75" x14ac:dyDescent="0.25">
      <c r="A205" s="11" t="s">
        <v>267</v>
      </c>
      <c r="B205" s="18" t="s">
        <v>268</v>
      </c>
      <c r="C205" s="11">
        <v>1</v>
      </c>
      <c r="D205" s="8" t="s">
        <v>29</v>
      </c>
      <c r="F205" s="24">
        <f t="shared" si="3"/>
        <v>0</v>
      </c>
    </row>
    <row r="206" spans="1:6" x14ac:dyDescent="0.25">
      <c r="A206" s="11"/>
      <c r="B206" s="18" t="s">
        <v>269</v>
      </c>
      <c r="C206" s="11"/>
      <c r="D206" s="8"/>
      <c r="F206" s="24">
        <f t="shared" si="3"/>
        <v>0</v>
      </c>
    </row>
    <row r="207" spans="1:6" ht="30" x14ac:dyDescent="0.25">
      <c r="A207" s="11" t="s">
        <v>270</v>
      </c>
      <c r="B207" s="18" t="s">
        <v>271</v>
      </c>
      <c r="C207" s="11">
        <v>1</v>
      </c>
      <c r="D207" s="8" t="s">
        <v>29</v>
      </c>
      <c r="F207" s="24">
        <f t="shared" si="3"/>
        <v>0</v>
      </c>
    </row>
    <row r="208" spans="1:6" x14ac:dyDescent="0.25">
      <c r="A208" s="11"/>
      <c r="B208" s="18" t="s">
        <v>272</v>
      </c>
      <c r="C208" s="11"/>
      <c r="D208" s="8"/>
      <c r="F208" s="24">
        <f t="shared" si="3"/>
        <v>0</v>
      </c>
    </row>
    <row r="209" spans="1:6" ht="45" x14ac:dyDescent="0.25">
      <c r="A209" s="11" t="s">
        <v>273</v>
      </c>
      <c r="B209" s="18" t="s">
        <v>274</v>
      </c>
      <c r="C209" s="11">
        <v>1</v>
      </c>
      <c r="D209" s="8" t="s">
        <v>29</v>
      </c>
      <c r="F209" s="24">
        <f t="shared" si="3"/>
        <v>0</v>
      </c>
    </row>
    <row r="210" spans="1:6" ht="120" x14ac:dyDescent="0.25">
      <c r="A210" s="11" t="s">
        <v>275</v>
      </c>
      <c r="B210" s="18" t="s">
        <v>276</v>
      </c>
      <c r="C210" s="11">
        <v>1</v>
      </c>
      <c r="D210" s="8" t="s">
        <v>29</v>
      </c>
      <c r="F210" s="24">
        <f t="shared" si="3"/>
        <v>0</v>
      </c>
    </row>
    <row r="211" spans="1:6" x14ac:dyDescent="0.25">
      <c r="A211" s="11"/>
      <c r="B211" s="18" t="s">
        <v>277</v>
      </c>
      <c r="C211" s="11"/>
      <c r="D211" s="8"/>
      <c r="F211" s="24">
        <f t="shared" si="3"/>
        <v>0</v>
      </c>
    </row>
    <row r="212" spans="1:6" ht="150" x14ac:dyDescent="0.25">
      <c r="A212" s="11" t="s">
        <v>278</v>
      </c>
      <c r="B212" s="18" t="s">
        <v>279</v>
      </c>
      <c r="C212" s="11">
        <v>1</v>
      </c>
      <c r="D212" s="8" t="s">
        <v>29</v>
      </c>
      <c r="F212" s="24">
        <f t="shared" si="3"/>
        <v>0</v>
      </c>
    </row>
    <row r="213" spans="1:6" x14ac:dyDescent="0.25">
      <c r="A213" s="11"/>
      <c r="B213" s="18" t="s">
        <v>280</v>
      </c>
      <c r="C213" s="11"/>
      <c r="D213" s="8"/>
      <c r="F213" s="24">
        <f t="shared" si="3"/>
        <v>0</v>
      </c>
    </row>
    <row r="214" spans="1:6" ht="90" x14ac:dyDescent="0.25">
      <c r="A214" s="11" t="s">
        <v>281</v>
      </c>
      <c r="B214" s="18" t="s">
        <v>282</v>
      </c>
      <c r="C214" s="11">
        <v>1</v>
      </c>
      <c r="D214" s="8" t="s">
        <v>29</v>
      </c>
      <c r="F214" s="24">
        <f t="shared" si="3"/>
        <v>0</v>
      </c>
    </row>
    <row r="215" spans="1:6" x14ac:dyDescent="0.25">
      <c r="A215" s="11"/>
      <c r="B215" s="18" t="s">
        <v>283</v>
      </c>
      <c r="C215" s="11"/>
      <c r="D215" s="8"/>
      <c r="F215" s="24">
        <f t="shared" si="3"/>
        <v>0</v>
      </c>
    </row>
    <row r="216" spans="1:6" ht="75" x14ac:dyDescent="0.25">
      <c r="A216" s="11" t="s">
        <v>284</v>
      </c>
      <c r="B216" s="18" t="s">
        <v>285</v>
      </c>
      <c r="C216" s="11">
        <v>1</v>
      </c>
      <c r="D216" s="8" t="s">
        <v>29</v>
      </c>
      <c r="F216" s="24">
        <f t="shared" si="3"/>
        <v>0</v>
      </c>
    </row>
    <row r="217" spans="1:6" x14ac:dyDescent="0.25">
      <c r="A217" s="11"/>
      <c r="B217" s="18" t="s">
        <v>286</v>
      </c>
      <c r="C217" s="11"/>
      <c r="D217" s="8"/>
      <c r="F217" s="24">
        <f t="shared" si="3"/>
        <v>0</v>
      </c>
    </row>
    <row r="218" spans="1:6" ht="225" x14ac:dyDescent="0.25">
      <c r="A218" s="11" t="s">
        <v>287</v>
      </c>
      <c r="B218" s="18" t="s">
        <v>714</v>
      </c>
      <c r="C218" s="11">
        <v>1</v>
      </c>
      <c r="D218" s="8" t="s">
        <v>29</v>
      </c>
      <c r="F218" s="24">
        <f t="shared" si="3"/>
        <v>0</v>
      </c>
    </row>
    <row r="219" spans="1:6" x14ac:dyDescent="0.25">
      <c r="A219" s="11"/>
      <c r="B219" s="18" t="s">
        <v>288</v>
      </c>
      <c r="C219" s="11"/>
      <c r="D219" s="8"/>
      <c r="F219" s="24">
        <f t="shared" si="3"/>
        <v>0</v>
      </c>
    </row>
    <row r="220" spans="1:6" ht="90" x14ac:dyDescent="0.25">
      <c r="A220" s="11" t="s">
        <v>289</v>
      </c>
      <c r="B220" s="18" t="s">
        <v>290</v>
      </c>
      <c r="C220" s="11">
        <v>1</v>
      </c>
      <c r="D220" s="8" t="s">
        <v>29</v>
      </c>
      <c r="F220" s="24">
        <f t="shared" si="3"/>
        <v>0</v>
      </c>
    </row>
    <row r="221" spans="1:6" ht="60" x14ac:dyDescent="0.25">
      <c r="A221" s="11" t="s">
        <v>291</v>
      </c>
      <c r="B221" s="18" t="s">
        <v>292</v>
      </c>
      <c r="C221" s="11">
        <v>1</v>
      </c>
      <c r="D221" s="8" t="s">
        <v>29</v>
      </c>
      <c r="F221" s="24">
        <f t="shared" si="3"/>
        <v>0</v>
      </c>
    </row>
    <row r="222" spans="1:6" ht="60" x14ac:dyDescent="0.25">
      <c r="A222" s="11" t="s">
        <v>293</v>
      </c>
      <c r="B222" s="18" t="s">
        <v>294</v>
      </c>
      <c r="C222" s="11">
        <v>1</v>
      </c>
      <c r="D222" s="8" t="s">
        <v>29</v>
      </c>
      <c r="F222" s="24">
        <f t="shared" si="3"/>
        <v>0</v>
      </c>
    </row>
    <row r="223" spans="1:6" ht="45" x14ac:dyDescent="0.25">
      <c r="A223" s="11" t="s">
        <v>295</v>
      </c>
      <c r="B223" s="18" t="s">
        <v>296</v>
      </c>
      <c r="C223" s="11">
        <v>1</v>
      </c>
      <c r="D223" s="8" t="s">
        <v>29</v>
      </c>
      <c r="F223" s="24">
        <f t="shared" si="3"/>
        <v>0</v>
      </c>
    </row>
    <row r="224" spans="1:6" ht="30" x14ac:dyDescent="0.25">
      <c r="A224" s="11" t="s">
        <v>297</v>
      </c>
      <c r="B224" s="18" t="s">
        <v>298</v>
      </c>
      <c r="C224" s="11">
        <v>1</v>
      </c>
      <c r="D224" s="8" t="s">
        <v>29</v>
      </c>
      <c r="F224" s="24">
        <f t="shared" si="3"/>
        <v>0</v>
      </c>
    </row>
    <row r="225" spans="1:6" ht="30" x14ac:dyDescent="0.25">
      <c r="A225" s="11"/>
      <c r="B225" s="18" t="s">
        <v>840</v>
      </c>
      <c r="C225" s="11"/>
      <c r="D225" s="8"/>
      <c r="F225" s="24">
        <f t="shared" si="3"/>
        <v>0</v>
      </c>
    </row>
    <row r="226" spans="1:6" ht="45" x14ac:dyDescent="0.25">
      <c r="A226" s="11"/>
      <c r="B226" s="18" t="s">
        <v>299</v>
      </c>
      <c r="C226" s="11"/>
      <c r="D226" s="8"/>
      <c r="F226" s="24">
        <f t="shared" si="3"/>
        <v>0</v>
      </c>
    </row>
    <row r="227" spans="1:6" ht="90" x14ac:dyDescent="0.25">
      <c r="A227" s="11" t="s">
        <v>300</v>
      </c>
      <c r="B227" s="18" t="s">
        <v>841</v>
      </c>
      <c r="C227" s="11">
        <v>1</v>
      </c>
      <c r="D227" s="8" t="s">
        <v>29</v>
      </c>
      <c r="F227" s="24">
        <f t="shared" si="3"/>
        <v>0</v>
      </c>
    </row>
    <row r="228" spans="1:6" x14ac:dyDescent="0.25">
      <c r="A228" s="11"/>
      <c r="B228" s="18" t="s">
        <v>301</v>
      </c>
      <c r="C228" s="11"/>
      <c r="D228" s="8"/>
      <c r="F228" s="24">
        <f t="shared" si="3"/>
        <v>0</v>
      </c>
    </row>
    <row r="229" spans="1:6" ht="75" x14ac:dyDescent="0.25">
      <c r="A229" s="11" t="s">
        <v>302</v>
      </c>
      <c r="B229" s="18" t="s">
        <v>303</v>
      </c>
      <c r="C229" s="11">
        <v>1</v>
      </c>
      <c r="D229" s="8" t="s">
        <v>29</v>
      </c>
      <c r="F229" s="24">
        <f t="shared" si="3"/>
        <v>0</v>
      </c>
    </row>
    <row r="230" spans="1:6" x14ac:dyDescent="0.25">
      <c r="A230" s="11"/>
      <c r="B230" s="18" t="s">
        <v>304</v>
      </c>
      <c r="C230" s="11"/>
      <c r="D230" s="8"/>
      <c r="F230" s="24">
        <f t="shared" si="3"/>
        <v>0</v>
      </c>
    </row>
    <row r="231" spans="1:6" ht="45" x14ac:dyDescent="0.25">
      <c r="A231" s="11" t="s">
        <v>305</v>
      </c>
      <c r="B231" s="18" t="s">
        <v>306</v>
      </c>
      <c r="C231" s="11">
        <v>1</v>
      </c>
      <c r="D231" s="8" t="s">
        <v>29</v>
      </c>
      <c r="F231" s="24">
        <f t="shared" si="3"/>
        <v>0</v>
      </c>
    </row>
    <row r="232" spans="1:6" x14ac:dyDescent="0.25">
      <c r="A232" s="11"/>
      <c r="B232" s="18" t="s">
        <v>307</v>
      </c>
      <c r="C232" s="11"/>
      <c r="D232" s="8"/>
      <c r="F232" s="24">
        <f t="shared" si="3"/>
        <v>0</v>
      </c>
    </row>
    <row r="233" spans="1:6" ht="45" x14ac:dyDescent="0.25">
      <c r="A233" s="11" t="s">
        <v>308</v>
      </c>
      <c r="B233" s="18" t="s">
        <v>309</v>
      </c>
      <c r="C233" s="11">
        <v>1</v>
      </c>
      <c r="D233" s="8" t="s">
        <v>29</v>
      </c>
      <c r="F233" s="24">
        <f t="shared" si="3"/>
        <v>0</v>
      </c>
    </row>
    <row r="234" spans="1:6" x14ac:dyDescent="0.25">
      <c r="A234" s="11"/>
      <c r="B234" s="18" t="s">
        <v>310</v>
      </c>
      <c r="C234" s="11"/>
      <c r="D234" s="8"/>
      <c r="F234" s="24">
        <f t="shared" si="3"/>
        <v>0</v>
      </c>
    </row>
    <row r="235" spans="1:6" ht="165" x14ac:dyDescent="0.25">
      <c r="A235" s="11" t="s">
        <v>311</v>
      </c>
      <c r="B235" s="18" t="s">
        <v>312</v>
      </c>
      <c r="C235" s="11">
        <v>1</v>
      </c>
      <c r="D235" s="8" t="s">
        <v>29</v>
      </c>
      <c r="F235" s="24">
        <f t="shared" si="3"/>
        <v>0</v>
      </c>
    </row>
    <row r="236" spans="1:6" x14ac:dyDescent="0.25">
      <c r="A236" s="11"/>
      <c r="B236" s="18" t="s">
        <v>313</v>
      </c>
      <c r="C236" s="11"/>
      <c r="D236" s="8"/>
      <c r="F236" s="24">
        <f t="shared" si="3"/>
        <v>0</v>
      </c>
    </row>
    <row r="237" spans="1:6" ht="105" x14ac:dyDescent="0.25">
      <c r="A237" s="11" t="s">
        <v>314</v>
      </c>
      <c r="B237" s="18" t="s">
        <v>315</v>
      </c>
      <c r="C237" s="11">
        <v>1</v>
      </c>
      <c r="D237" s="8" t="s">
        <v>29</v>
      </c>
      <c r="F237" s="24">
        <f t="shared" si="3"/>
        <v>0</v>
      </c>
    </row>
    <row r="238" spans="1:6" ht="45" x14ac:dyDescent="0.25">
      <c r="A238" s="11" t="s">
        <v>316</v>
      </c>
      <c r="B238" s="18" t="s">
        <v>317</v>
      </c>
      <c r="C238" s="11">
        <v>1</v>
      </c>
      <c r="D238" s="8" t="s">
        <v>29</v>
      </c>
      <c r="F238" s="24">
        <f t="shared" si="3"/>
        <v>0</v>
      </c>
    </row>
    <row r="239" spans="1:6" ht="60" x14ac:dyDescent="0.25">
      <c r="A239" s="11" t="s">
        <v>318</v>
      </c>
      <c r="B239" s="18" t="s">
        <v>319</v>
      </c>
      <c r="C239" s="11">
        <v>1</v>
      </c>
      <c r="D239" s="8" t="s">
        <v>29</v>
      </c>
      <c r="F239" s="24">
        <f t="shared" si="3"/>
        <v>0</v>
      </c>
    </row>
    <row r="240" spans="1:6" ht="60" x14ac:dyDescent="0.25">
      <c r="A240" s="11" t="s">
        <v>320</v>
      </c>
      <c r="B240" s="18" t="s">
        <v>321</v>
      </c>
      <c r="C240" s="11">
        <v>1</v>
      </c>
      <c r="D240" s="8" t="s">
        <v>29</v>
      </c>
      <c r="F240" s="24">
        <f t="shared" si="3"/>
        <v>0</v>
      </c>
    </row>
    <row r="241" spans="1:6" x14ac:dyDescent="0.25">
      <c r="A241" s="11"/>
      <c r="B241" s="18" t="s">
        <v>322</v>
      </c>
      <c r="C241" s="11"/>
      <c r="D241" s="8"/>
      <c r="F241" s="24">
        <f t="shared" si="3"/>
        <v>0</v>
      </c>
    </row>
    <row r="242" spans="1:6" ht="90" x14ac:dyDescent="0.25">
      <c r="A242" s="11" t="s">
        <v>323</v>
      </c>
      <c r="B242" s="18" t="s">
        <v>324</v>
      </c>
      <c r="C242" s="11">
        <v>1</v>
      </c>
      <c r="D242" s="8" t="s">
        <v>29</v>
      </c>
      <c r="F242" s="24">
        <f t="shared" si="3"/>
        <v>0</v>
      </c>
    </row>
    <row r="243" spans="1:6" x14ac:dyDescent="0.25">
      <c r="A243" s="11"/>
      <c r="B243" s="18" t="s">
        <v>325</v>
      </c>
      <c r="C243" s="11"/>
      <c r="D243" s="8"/>
      <c r="F243" s="24">
        <f t="shared" si="3"/>
        <v>0</v>
      </c>
    </row>
    <row r="244" spans="1:6" ht="60" x14ac:dyDescent="0.25">
      <c r="A244" s="11" t="s">
        <v>326</v>
      </c>
      <c r="B244" s="18" t="s">
        <v>327</v>
      </c>
      <c r="C244" s="11">
        <v>1</v>
      </c>
      <c r="D244" s="8" t="s">
        <v>29</v>
      </c>
      <c r="F244" s="24">
        <f t="shared" si="3"/>
        <v>0</v>
      </c>
    </row>
    <row r="245" spans="1:6" x14ac:dyDescent="0.25">
      <c r="A245" s="11"/>
      <c r="B245" s="18" t="s">
        <v>328</v>
      </c>
      <c r="C245" s="11"/>
      <c r="D245" s="8"/>
      <c r="F245" s="24">
        <f t="shared" si="3"/>
        <v>0</v>
      </c>
    </row>
    <row r="246" spans="1:6" ht="30" x14ac:dyDescent="0.25">
      <c r="A246" s="11" t="s">
        <v>329</v>
      </c>
      <c r="B246" s="18" t="s">
        <v>330</v>
      </c>
      <c r="C246" s="11">
        <v>1</v>
      </c>
      <c r="D246" s="8" t="s">
        <v>29</v>
      </c>
      <c r="F246" s="24">
        <f t="shared" si="3"/>
        <v>0</v>
      </c>
    </row>
    <row r="247" spans="1:6" ht="30" x14ac:dyDescent="0.25">
      <c r="A247" s="11"/>
      <c r="B247" s="18" t="s">
        <v>331</v>
      </c>
      <c r="C247" s="11"/>
      <c r="D247" s="8"/>
      <c r="F247" s="24">
        <f t="shared" si="3"/>
        <v>0</v>
      </c>
    </row>
    <row r="248" spans="1:6" ht="195" x14ac:dyDescent="0.25">
      <c r="A248" s="11" t="s">
        <v>332</v>
      </c>
      <c r="B248" s="18" t="s">
        <v>333</v>
      </c>
      <c r="C248" s="11"/>
      <c r="D248" s="8" t="s">
        <v>16</v>
      </c>
      <c r="F248" s="24">
        <f t="shared" si="3"/>
        <v>0</v>
      </c>
    </row>
    <row r="249" spans="1:6" ht="165" x14ac:dyDescent="0.25">
      <c r="A249" s="11" t="s">
        <v>334</v>
      </c>
      <c r="B249" s="18" t="s">
        <v>335</v>
      </c>
      <c r="C249" s="11"/>
      <c r="D249" s="8" t="s">
        <v>16</v>
      </c>
      <c r="F249" s="24">
        <f t="shared" si="3"/>
        <v>0</v>
      </c>
    </row>
    <row r="250" spans="1:6" ht="105" x14ac:dyDescent="0.25">
      <c r="A250" s="11" t="s">
        <v>336</v>
      </c>
      <c r="B250" s="18" t="s">
        <v>337</v>
      </c>
      <c r="C250" s="11"/>
      <c r="D250" s="8" t="s">
        <v>16</v>
      </c>
      <c r="F250" s="24">
        <f t="shared" si="3"/>
        <v>0</v>
      </c>
    </row>
    <row r="251" spans="1:6" x14ac:dyDescent="0.25">
      <c r="A251" s="11"/>
      <c r="B251" s="18" t="s">
        <v>338</v>
      </c>
      <c r="C251" s="11"/>
      <c r="D251" s="8"/>
      <c r="F251" s="24">
        <f t="shared" si="3"/>
        <v>0</v>
      </c>
    </row>
    <row r="252" spans="1:6" ht="90" x14ac:dyDescent="0.25">
      <c r="A252" s="11"/>
      <c r="B252" s="18" t="s">
        <v>339</v>
      </c>
      <c r="C252" s="11"/>
      <c r="D252" s="8"/>
      <c r="F252" s="24">
        <f t="shared" si="3"/>
        <v>0</v>
      </c>
    </row>
    <row r="253" spans="1:6" ht="75" x14ac:dyDescent="0.25">
      <c r="A253" s="11"/>
      <c r="B253" s="18" t="s">
        <v>340</v>
      </c>
      <c r="C253" s="11"/>
      <c r="D253" s="8"/>
      <c r="F253" s="24">
        <f t="shared" si="3"/>
        <v>0</v>
      </c>
    </row>
    <row r="254" spans="1:6" x14ac:dyDescent="0.25">
      <c r="A254" s="11"/>
      <c r="B254" s="18" t="s">
        <v>341</v>
      </c>
      <c r="C254" s="11"/>
      <c r="D254" s="8"/>
      <c r="F254" s="24">
        <f t="shared" si="3"/>
        <v>0</v>
      </c>
    </row>
    <row r="255" spans="1:6" ht="30" x14ac:dyDescent="0.25">
      <c r="A255" s="11"/>
      <c r="B255" s="18" t="s">
        <v>342</v>
      </c>
      <c r="C255" s="11"/>
      <c r="D255" s="8"/>
      <c r="F255" s="24">
        <f t="shared" si="3"/>
        <v>0</v>
      </c>
    </row>
    <row r="256" spans="1:6" ht="45" x14ac:dyDescent="0.25">
      <c r="A256" s="11"/>
      <c r="B256" s="18" t="s">
        <v>343</v>
      </c>
      <c r="C256" s="11"/>
      <c r="D256" s="8"/>
      <c r="F256" s="24">
        <f t="shared" si="3"/>
        <v>0</v>
      </c>
    </row>
    <row r="257" spans="1:6" x14ac:dyDescent="0.25">
      <c r="A257" s="11"/>
      <c r="B257" s="18" t="s">
        <v>344</v>
      </c>
      <c r="C257" s="11"/>
      <c r="D257" s="8"/>
      <c r="F257" s="24">
        <f t="shared" ref="F257:F320" si="4">C257*E257</f>
        <v>0</v>
      </c>
    </row>
    <row r="258" spans="1:6" ht="45" x14ac:dyDescent="0.25">
      <c r="A258" s="11"/>
      <c r="B258" s="18" t="s">
        <v>345</v>
      </c>
      <c r="C258" s="11"/>
      <c r="D258" s="8"/>
      <c r="F258" s="24">
        <f t="shared" si="4"/>
        <v>0</v>
      </c>
    </row>
    <row r="259" spans="1:6" x14ac:dyDescent="0.25">
      <c r="A259" s="11"/>
      <c r="B259" s="18" t="s">
        <v>346</v>
      </c>
      <c r="C259" s="11"/>
      <c r="D259" s="8"/>
      <c r="F259" s="24">
        <f t="shared" si="4"/>
        <v>0</v>
      </c>
    </row>
    <row r="260" spans="1:6" ht="60" x14ac:dyDescent="0.25">
      <c r="A260" s="11"/>
      <c r="B260" s="18" t="s">
        <v>347</v>
      </c>
      <c r="C260" s="11"/>
      <c r="D260" s="8"/>
      <c r="F260" s="24">
        <f t="shared" si="4"/>
        <v>0</v>
      </c>
    </row>
    <row r="261" spans="1:6" ht="30" x14ac:dyDescent="0.25">
      <c r="A261" s="11"/>
      <c r="B261" s="18" t="s">
        <v>348</v>
      </c>
      <c r="C261" s="11"/>
      <c r="D261" s="8"/>
      <c r="F261" s="24">
        <f t="shared" si="4"/>
        <v>0</v>
      </c>
    </row>
    <row r="262" spans="1:6" ht="30" x14ac:dyDescent="0.25">
      <c r="A262" s="11"/>
      <c r="B262" s="18" t="s">
        <v>349</v>
      </c>
      <c r="C262" s="11"/>
      <c r="D262" s="8"/>
      <c r="F262" s="24">
        <f t="shared" si="4"/>
        <v>0</v>
      </c>
    </row>
    <row r="263" spans="1:6" x14ac:dyDescent="0.25">
      <c r="A263" s="11"/>
      <c r="B263" s="18" t="s">
        <v>350</v>
      </c>
      <c r="C263" s="11"/>
      <c r="D263" s="8"/>
      <c r="F263" s="24">
        <f t="shared" si="4"/>
        <v>0</v>
      </c>
    </row>
    <row r="264" spans="1:6" x14ac:dyDescent="0.25">
      <c r="A264" s="11"/>
      <c r="B264" s="18" t="s">
        <v>351</v>
      </c>
      <c r="C264" s="11"/>
      <c r="D264" s="8"/>
      <c r="F264" s="24">
        <f t="shared" si="4"/>
        <v>0</v>
      </c>
    </row>
    <row r="265" spans="1:6" ht="45" x14ac:dyDescent="0.25">
      <c r="A265" s="11"/>
      <c r="B265" s="18" t="s">
        <v>352</v>
      </c>
      <c r="C265" s="11"/>
      <c r="D265" s="8"/>
      <c r="F265" s="24">
        <f t="shared" si="4"/>
        <v>0</v>
      </c>
    </row>
    <row r="266" spans="1:6" ht="30" x14ac:dyDescent="0.25">
      <c r="A266" s="11"/>
      <c r="B266" s="18" t="s">
        <v>353</v>
      </c>
      <c r="C266" s="11"/>
      <c r="D266" s="8"/>
      <c r="F266" s="24">
        <f t="shared" si="4"/>
        <v>0</v>
      </c>
    </row>
    <row r="267" spans="1:6" ht="30" x14ac:dyDescent="0.25">
      <c r="A267" s="11"/>
      <c r="B267" s="18" t="s">
        <v>354</v>
      </c>
      <c r="C267" s="11"/>
      <c r="D267" s="8"/>
      <c r="F267" s="24">
        <f t="shared" si="4"/>
        <v>0</v>
      </c>
    </row>
    <row r="268" spans="1:6" ht="45" x14ac:dyDescent="0.25">
      <c r="A268" s="11"/>
      <c r="B268" s="18" t="s">
        <v>355</v>
      </c>
      <c r="C268" s="11"/>
      <c r="D268" s="8"/>
      <c r="F268" s="24">
        <f t="shared" si="4"/>
        <v>0</v>
      </c>
    </row>
    <row r="269" spans="1:6" x14ac:dyDescent="0.25">
      <c r="A269" s="11"/>
      <c r="B269" s="18" t="s">
        <v>356</v>
      </c>
      <c r="C269" s="11"/>
      <c r="D269" s="8"/>
      <c r="F269" s="24">
        <f t="shared" si="4"/>
        <v>0</v>
      </c>
    </row>
    <row r="270" spans="1:6" ht="45" x14ac:dyDescent="0.25">
      <c r="A270" s="11"/>
      <c r="B270" s="18" t="s">
        <v>357</v>
      </c>
      <c r="C270" s="11"/>
      <c r="D270" s="8"/>
      <c r="F270" s="24">
        <f t="shared" si="4"/>
        <v>0</v>
      </c>
    </row>
    <row r="271" spans="1:6" x14ac:dyDescent="0.25">
      <c r="A271" s="11"/>
      <c r="B271" s="18"/>
      <c r="C271" s="11"/>
      <c r="D271" s="8"/>
      <c r="F271" s="24">
        <f t="shared" si="4"/>
        <v>0</v>
      </c>
    </row>
    <row r="272" spans="1:6" x14ac:dyDescent="0.25">
      <c r="A272" s="11"/>
      <c r="B272" s="18" t="s">
        <v>358</v>
      </c>
      <c r="C272" s="11"/>
      <c r="D272" s="8"/>
      <c r="F272" s="24">
        <f t="shared" si="4"/>
        <v>0</v>
      </c>
    </row>
    <row r="273" spans="1:6" x14ac:dyDescent="0.25">
      <c r="A273" s="11"/>
      <c r="B273" s="18" t="s">
        <v>359</v>
      </c>
      <c r="C273" s="11"/>
      <c r="D273" s="8"/>
      <c r="F273" s="24">
        <f t="shared" si="4"/>
        <v>0</v>
      </c>
    </row>
    <row r="274" spans="1:6" ht="30" x14ac:dyDescent="0.25">
      <c r="A274" s="11" t="s">
        <v>360</v>
      </c>
      <c r="B274" s="18" t="s">
        <v>361</v>
      </c>
      <c r="C274" s="11">
        <v>1</v>
      </c>
      <c r="D274" s="8" t="s">
        <v>29</v>
      </c>
      <c r="F274" s="24">
        <f t="shared" si="4"/>
        <v>0</v>
      </c>
    </row>
    <row r="275" spans="1:6" ht="75" x14ac:dyDescent="0.25">
      <c r="A275" s="11"/>
      <c r="B275" s="18" t="s">
        <v>362</v>
      </c>
      <c r="C275" s="11"/>
      <c r="D275" s="8"/>
      <c r="F275" s="24">
        <f t="shared" si="4"/>
        <v>0</v>
      </c>
    </row>
    <row r="276" spans="1:6" x14ac:dyDescent="0.25">
      <c r="A276" s="11"/>
      <c r="B276" s="18" t="s">
        <v>363</v>
      </c>
      <c r="C276" s="11"/>
      <c r="D276" s="8"/>
      <c r="F276" s="24">
        <f t="shared" si="4"/>
        <v>0</v>
      </c>
    </row>
    <row r="277" spans="1:6" ht="30" x14ac:dyDescent="0.25">
      <c r="A277" s="11" t="s">
        <v>364</v>
      </c>
      <c r="B277" s="18" t="s">
        <v>365</v>
      </c>
      <c r="C277" s="11">
        <v>1</v>
      </c>
      <c r="D277" s="8" t="s">
        <v>29</v>
      </c>
      <c r="F277" s="24">
        <f t="shared" si="4"/>
        <v>0</v>
      </c>
    </row>
    <row r="278" spans="1:6" x14ac:dyDescent="0.25">
      <c r="A278" s="11"/>
      <c r="B278" s="18" t="s">
        <v>366</v>
      </c>
      <c r="C278" s="11"/>
      <c r="D278" s="8"/>
      <c r="F278" s="24">
        <f t="shared" si="4"/>
        <v>0</v>
      </c>
    </row>
    <row r="279" spans="1:6" ht="165" x14ac:dyDescent="0.25">
      <c r="A279" s="11" t="s">
        <v>367</v>
      </c>
      <c r="B279" s="18" t="s">
        <v>368</v>
      </c>
      <c r="C279" s="11">
        <v>1</v>
      </c>
      <c r="D279" s="8" t="s">
        <v>29</v>
      </c>
      <c r="F279" s="24">
        <f t="shared" si="4"/>
        <v>0</v>
      </c>
    </row>
    <row r="280" spans="1:6" ht="30" x14ac:dyDescent="0.25">
      <c r="A280" s="11"/>
      <c r="B280" s="18" t="s">
        <v>369</v>
      </c>
      <c r="C280" s="11"/>
      <c r="D280" s="8"/>
      <c r="F280" s="24">
        <f t="shared" si="4"/>
        <v>0</v>
      </c>
    </row>
    <row r="281" spans="1:6" ht="180" x14ac:dyDescent="0.25">
      <c r="A281" s="11" t="s">
        <v>370</v>
      </c>
      <c r="B281" s="18" t="s">
        <v>371</v>
      </c>
      <c r="C281" s="11">
        <v>1</v>
      </c>
      <c r="D281" s="8" t="s">
        <v>29</v>
      </c>
      <c r="F281" s="24">
        <f t="shared" si="4"/>
        <v>0</v>
      </c>
    </row>
    <row r="282" spans="1:6" ht="30" x14ac:dyDescent="0.25">
      <c r="A282" s="11"/>
      <c r="B282" s="18" t="s">
        <v>372</v>
      </c>
      <c r="C282" s="11"/>
      <c r="D282" s="8"/>
      <c r="F282" s="24">
        <f t="shared" si="4"/>
        <v>0</v>
      </c>
    </row>
    <row r="283" spans="1:6" ht="210" x14ac:dyDescent="0.25">
      <c r="A283" s="11" t="s">
        <v>373</v>
      </c>
      <c r="B283" s="18" t="s">
        <v>374</v>
      </c>
      <c r="C283" s="11">
        <v>1</v>
      </c>
      <c r="D283" s="8" t="s">
        <v>29</v>
      </c>
      <c r="F283" s="24">
        <f t="shared" si="4"/>
        <v>0</v>
      </c>
    </row>
    <row r="284" spans="1:6" x14ac:dyDescent="0.25">
      <c r="A284" s="11"/>
      <c r="B284" s="18" t="s">
        <v>375</v>
      </c>
      <c r="C284" s="11"/>
      <c r="D284" s="8"/>
      <c r="F284" s="24">
        <f t="shared" si="4"/>
        <v>0</v>
      </c>
    </row>
    <row r="285" spans="1:6" ht="90" x14ac:dyDescent="0.25">
      <c r="A285" s="11" t="s">
        <v>376</v>
      </c>
      <c r="B285" s="18" t="s">
        <v>377</v>
      </c>
      <c r="C285" s="11">
        <v>1</v>
      </c>
      <c r="D285" s="8" t="s">
        <v>29</v>
      </c>
      <c r="F285" s="24">
        <f t="shared" si="4"/>
        <v>0</v>
      </c>
    </row>
    <row r="286" spans="1:6" x14ac:dyDescent="0.25">
      <c r="A286" s="11"/>
      <c r="B286" s="18" t="s">
        <v>378</v>
      </c>
      <c r="C286" s="11"/>
      <c r="D286" s="8"/>
      <c r="F286" s="24">
        <f t="shared" si="4"/>
        <v>0</v>
      </c>
    </row>
    <row r="287" spans="1:6" ht="105" x14ac:dyDescent="0.25">
      <c r="A287" s="11" t="s">
        <v>379</v>
      </c>
      <c r="B287" s="18" t="s">
        <v>380</v>
      </c>
      <c r="C287" s="11">
        <v>1</v>
      </c>
      <c r="D287" s="8" t="s">
        <v>29</v>
      </c>
      <c r="F287" s="24">
        <f t="shared" si="4"/>
        <v>0</v>
      </c>
    </row>
    <row r="288" spans="1:6" x14ac:dyDescent="0.25">
      <c r="A288" s="11"/>
      <c r="B288" s="18" t="s">
        <v>381</v>
      </c>
      <c r="C288" s="11"/>
      <c r="D288" s="8"/>
      <c r="F288" s="24">
        <f t="shared" si="4"/>
        <v>0</v>
      </c>
    </row>
    <row r="289" spans="1:6" ht="105" x14ac:dyDescent="0.25">
      <c r="A289" s="11" t="s">
        <v>382</v>
      </c>
      <c r="B289" s="18" t="s">
        <v>383</v>
      </c>
      <c r="C289" s="11">
        <v>1</v>
      </c>
      <c r="D289" s="8" t="s">
        <v>29</v>
      </c>
      <c r="F289" s="24">
        <f t="shared" si="4"/>
        <v>0</v>
      </c>
    </row>
    <row r="290" spans="1:6" ht="75" x14ac:dyDescent="0.25">
      <c r="A290" s="11" t="s">
        <v>384</v>
      </c>
      <c r="B290" s="18" t="s">
        <v>385</v>
      </c>
      <c r="C290" s="11">
        <v>1</v>
      </c>
      <c r="D290" s="8" t="s">
        <v>29</v>
      </c>
      <c r="F290" s="24">
        <f t="shared" si="4"/>
        <v>0</v>
      </c>
    </row>
    <row r="291" spans="1:6" x14ac:dyDescent="0.25">
      <c r="A291" s="11"/>
      <c r="B291" s="18" t="s">
        <v>386</v>
      </c>
      <c r="C291" s="11"/>
      <c r="D291" s="8"/>
      <c r="F291" s="24">
        <f t="shared" si="4"/>
        <v>0</v>
      </c>
    </row>
    <row r="292" spans="1:6" ht="60" x14ac:dyDescent="0.25">
      <c r="A292" s="11" t="s">
        <v>387</v>
      </c>
      <c r="B292" s="18" t="s">
        <v>388</v>
      </c>
      <c r="C292" s="11">
        <v>1</v>
      </c>
      <c r="D292" s="8" t="s">
        <v>29</v>
      </c>
      <c r="F292" s="24">
        <f t="shared" si="4"/>
        <v>0</v>
      </c>
    </row>
    <row r="293" spans="1:6" x14ac:dyDescent="0.25">
      <c r="A293" s="11"/>
      <c r="B293" s="18" t="s">
        <v>389</v>
      </c>
      <c r="C293" s="11"/>
      <c r="D293" s="8"/>
      <c r="F293" s="24">
        <f t="shared" si="4"/>
        <v>0</v>
      </c>
    </row>
    <row r="294" spans="1:6" ht="30" x14ac:dyDescent="0.25">
      <c r="A294" s="11" t="s">
        <v>390</v>
      </c>
      <c r="B294" s="18" t="s">
        <v>391</v>
      </c>
      <c r="C294" s="11">
        <v>1</v>
      </c>
      <c r="D294" s="8" t="s">
        <v>29</v>
      </c>
      <c r="F294" s="24">
        <f t="shared" si="4"/>
        <v>0</v>
      </c>
    </row>
    <row r="295" spans="1:6" x14ac:dyDescent="0.25">
      <c r="A295" s="11"/>
      <c r="B295" s="18" t="s">
        <v>392</v>
      </c>
      <c r="C295" s="11"/>
      <c r="D295" s="8"/>
      <c r="F295" s="24">
        <f t="shared" si="4"/>
        <v>0</v>
      </c>
    </row>
    <row r="296" spans="1:6" ht="60" x14ac:dyDescent="0.25">
      <c r="A296" s="11" t="s">
        <v>393</v>
      </c>
      <c r="B296" s="18" t="s">
        <v>394</v>
      </c>
      <c r="C296" s="11">
        <v>1</v>
      </c>
      <c r="D296" s="8" t="s">
        <v>29</v>
      </c>
      <c r="F296" s="24">
        <f t="shared" si="4"/>
        <v>0</v>
      </c>
    </row>
    <row r="297" spans="1:6" x14ac:dyDescent="0.25">
      <c r="A297" s="11"/>
      <c r="B297" s="18" t="s">
        <v>395</v>
      </c>
      <c r="C297" s="11"/>
      <c r="D297" s="8"/>
      <c r="F297" s="24">
        <f t="shared" si="4"/>
        <v>0</v>
      </c>
    </row>
    <row r="298" spans="1:6" ht="60" x14ac:dyDescent="0.25">
      <c r="A298" s="11" t="s">
        <v>396</v>
      </c>
      <c r="B298" s="18" t="s">
        <v>397</v>
      </c>
      <c r="C298" s="11">
        <v>1</v>
      </c>
      <c r="D298" s="8" t="s">
        <v>29</v>
      </c>
      <c r="F298" s="24">
        <f t="shared" si="4"/>
        <v>0</v>
      </c>
    </row>
    <row r="299" spans="1:6" x14ac:dyDescent="0.25">
      <c r="A299" s="11"/>
      <c r="B299" s="18" t="s">
        <v>398</v>
      </c>
      <c r="C299" s="11"/>
      <c r="D299" s="8"/>
      <c r="F299" s="24">
        <f t="shared" si="4"/>
        <v>0</v>
      </c>
    </row>
    <row r="300" spans="1:6" ht="60" x14ac:dyDescent="0.25">
      <c r="A300" s="11" t="s">
        <v>399</v>
      </c>
      <c r="B300" s="18" t="s">
        <v>400</v>
      </c>
      <c r="C300" s="11">
        <v>1</v>
      </c>
      <c r="D300" s="8" t="s">
        <v>29</v>
      </c>
      <c r="F300" s="24">
        <f t="shared" si="4"/>
        <v>0</v>
      </c>
    </row>
    <row r="301" spans="1:6" ht="120" x14ac:dyDescent="0.25">
      <c r="A301" s="11" t="s">
        <v>401</v>
      </c>
      <c r="B301" s="18" t="s">
        <v>402</v>
      </c>
      <c r="C301" s="11">
        <v>1</v>
      </c>
      <c r="D301" s="8" t="s">
        <v>29</v>
      </c>
      <c r="F301" s="24">
        <f t="shared" si="4"/>
        <v>0</v>
      </c>
    </row>
    <row r="302" spans="1:6" ht="45" x14ac:dyDescent="0.25">
      <c r="A302" s="11" t="s">
        <v>403</v>
      </c>
      <c r="B302" s="18" t="s">
        <v>404</v>
      </c>
      <c r="C302" s="11">
        <v>1</v>
      </c>
      <c r="D302" s="8" t="s">
        <v>29</v>
      </c>
      <c r="F302" s="24">
        <f t="shared" si="4"/>
        <v>0</v>
      </c>
    </row>
    <row r="303" spans="1:6" x14ac:dyDescent="0.25">
      <c r="A303" s="11"/>
      <c r="B303" s="18" t="s">
        <v>405</v>
      </c>
      <c r="C303" s="11"/>
      <c r="D303" s="8"/>
      <c r="F303" s="24">
        <f t="shared" si="4"/>
        <v>0</v>
      </c>
    </row>
    <row r="304" spans="1:6" ht="60" x14ac:dyDescent="0.25">
      <c r="A304" s="11" t="s">
        <v>406</v>
      </c>
      <c r="B304" s="18" t="s">
        <v>407</v>
      </c>
      <c r="C304" s="11">
        <v>1</v>
      </c>
      <c r="D304" s="8" t="s">
        <v>29</v>
      </c>
      <c r="F304" s="24">
        <f t="shared" si="4"/>
        <v>0</v>
      </c>
    </row>
    <row r="305" spans="1:6" x14ac:dyDescent="0.25">
      <c r="A305" s="11"/>
      <c r="B305" s="18" t="s">
        <v>408</v>
      </c>
      <c r="C305" s="11"/>
      <c r="D305" s="8"/>
      <c r="F305" s="24">
        <f t="shared" si="4"/>
        <v>0</v>
      </c>
    </row>
    <row r="306" spans="1:6" ht="270" x14ac:dyDescent="0.25">
      <c r="A306" s="11" t="s">
        <v>409</v>
      </c>
      <c r="B306" s="18" t="s">
        <v>410</v>
      </c>
      <c r="C306" s="11">
        <v>1</v>
      </c>
      <c r="D306" s="8" t="s">
        <v>29</v>
      </c>
      <c r="F306" s="24">
        <f t="shared" si="4"/>
        <v>0</v>
      </c>
    </row>
    <row r="307" spans="1:6" ht="30" x14ac:dyDescent="0.25">
      <c r="A307" s="11"/>
      <c r="B307" s="18" t="s">
        <v>411</v>
      </c>
      <c r="C307" s="11"/>
      <c r="D307" s="8"/>
      <c r="F307" s="24">
        <f t="shared" si="4"/>
        <v>0</v>
      </c>
    </row>
    <row r="308" spans="1:6" ht="195" x14ac:dyDescent="0.25">
      <c r="A308" s="11" t="s">
        <v>412</v>
      </c>
      <c r="B308" s="18" t="s">
        <v>413</v>
      </c>
      <c r="C308" s="11">
        <v>1</v>
      </c>
      <c r="D308" s="8" t="s">
        <v>29</v>
      </c>
      <c r="F308" s="24">
        <f t="shared" si="4"/>
        <v>0</v>
      </c>
    </row>
    <row r="309" spans="1:6" x14ac:dyDescent="0.25">
      <c r="A309" s="11"/>
      <c r="B309" s="18" t="s">
        <v>414</v>
      </c>
      <c r="C309" s="11"/>
      <c r="D309" s="8"/>
      <c r="F309" s="24">
        <f t="shared" si="4"/>
        <v>0</v>
      </c>
    </row>
    <row r="310" spans="1:6" ht="150" x14ac:dyDescent="0.25">
      <c r="A310" s="11" t="s">
        <v>415</v>
      </c>
      <c r="B310" s="18" t="s">
        <v>416</v>
      </c>
      <c r="C310" s="11">
        <v>1</v>
      </c>
      <c r="D310" s="8" t="s">
        <v>29</v>
      </c>
      <c r="F310" s="24">
        <f t="shared" si="4"/>
        <v>0</v>
      </c>
    </row>
    <row r="311" spans="1:6" x14ac:dyDescent="0.25">
      <c r="A311" s="11"/>
      <c r="B311" s="18" t="s">
        <v>417</v>
      </c>
      <c r="C311" s="11"/>
      <c r="D311" s="8"/>
      <c r="F311" s="24">
        <f t="shared" si="4"/>
        <v>0</v>
      </c>
    </row>
    <row r="312" spans="1:6" ht="105" x14ac:dyDescent="0.25">
      <c r="A312" s="11" t="s">
        <v>418</v>
      </c>
      <c r="B312" s="18" t="s">
        <v>419</v>
      </c>
      <c r="C312" s="11">
        <v>1</v>
      </c>
      <c r="D312" s="8" t="s">
        <v>29</v>
      </c>
      <c r="F312" s="24">
        <f t="shared" si="4"/>
        <v>0</v>
      </c>
    </row>
    <row r="313" spans="1:6" ht="30" x14ac:dyDescent="0.25">
      <c r="A313" s="11" t="s">
        <v>420</v>
      </c>
      <c r="B313" s="18" t="s">
        <v>421</v>
      </c>
      <c r="C313" s="11">
        <v>1</v>
      </c>
      <c r="D313" s="8" t="s">
        <v>29</v>
      </c>
      <c r="F313" s="24">
        <f t="shared" si="4"/>
        <v>0</v>
      </c>
    </row>
    <row r="314" spans="1:6" x14ac:dyDescent="0.25">
      <c r="A314" s="11"/>
      <c r="B314" s="18" t="s">
        <v>422</v>
      </c>
      <c r="C314" s="11"/>
      <c r="D314" s="8"/>
      <c r="F314" s="24">
        <f t="shared" si="4"/>
        <v>0</v>
      </c>
    </row>
    <row r="315" spans="1:6" ht="75" x14ac:dyDescent="0.25">
      <c r="A315" s="11" t="s">
        <v>423</v>
      </c>
      <c r="B315" s="18" t="s">
        <v>424</v>
      </c>
      <c r="C315" s="11">
        <v>1</v>
      </c>
      <c r="D315" s="8" t="s">
        <v>29</v>
      </c>
      <c r="F315" s="24">
        <f t="shared" si="4"/>
        <v>0</v>
      </c>
    </row>
    <row r="316" spans="1:6" ht="255" x14ac:dyDescent="0.25">
      <c r="A316" s="11" t="s">
        <v>425</v>
      </c>
      <c r="B316" s="18" t="s">
        <v>426</v>
      </c>
      <c r="C316" s="11">
        <v>1</v>
      </c>
      <c r="D316" s="8" t="s">
        <v>29</v>
      </c>
      <c r="F316" s="24">
        <f t="shared" si="4"/>
        <v>0</v>
      </c>
    </row>
    <row r="317" spans="1:6" ht="195" x14ac:dyDescent="0.25">
      <c r="A317" s="11" t="s">
        <v>427</v>
      </c>
      <c r="B317" s="18" t="s">
        <v>842</v>
      </c>
      <c r="C317" s="11">
        <v>1</v>
      </c>
      <c r="D317" s="8" t="s">
        <v>29</v>
      </c>
      <c r="F317" s="24">
        <f t="shared" si="4"/>
        <v>0</v>
      </c>
    </row>
    <row r="318" spans="1:6" x14ac:dyDescent="0.25">
      <c r="A318" s="11"/>
      <c r="B318" s="18" t="s">
        <v>428</v>
      </c>
      <c r="C318" s="11"/>
      <c r="D318" s="8"/>
      <c r="F318" s="24">
        <f t="shared" si="4"/>
        <v>0</v>
      </c>
    </row>
    <row r="319" spans="1:6" ht="225" x14ac:dyDescent="0.25">
      <c r="A319" s="11" t="s">
        <v>429</v>
      </c>
      <c r="B319" s="18" t="s">
        <v>430</v>
      </c>
      <c r="C319" s="11">
        <v>1</v>
      </c>
      <c r="D319" s="8" t="s">
        <v>29</v>
      </c>
      <c r="F319" s="24">
        <f t="shared" si="4"/>
        <v>0</v>
      </c>
    </row>
    <row r="320" spans="1:6" x14ac:dyDescent="0.25">
      <c r="A320" s="11"/>
      <c r="B320" s="18" t="s">
        <v>431</v>
      </c>
      <c r="C320" s="11"/>
      <c r="D320" s="8"/>
      <c r="F320" s="24">
        <f t="shared" si="4"/>
        <v>0</v>
      </c>
    </row>
    <row r="321" spans="1:6" ht="195" x14ac:dyDescent="0.25">
      <c r="A321" s="11" t="s">
        <v>432</v>
      </c>
      <c r="B321" s="18" t="s">
        <v>843</v>
      </c>
      <c r="C321" s="11">
        <v>1</v>
      </c>
      <c r="D321" s="8" t="s">
        <v>29</v>
      </c>
      <c r="F321" s="24">
        <f t="shared" ref="F321:F382" si="5">C321*E321</f>
        <v>0</v>
      </c>
    </row>
    <row r="322" spans="1:6" ht="75" x14ac:dyDescent="0.25">
      <c r="A322" s="11" t="s">
        <v>433</v>
      </c>
      <c r="B322" s="18" t="s">
        <v>434</v>
      </c>
      <c r="C322" s="11">
        <v>1</v>
      </c>
      <c r="D322" s="8" t="s">
        <v>29</v>
      </c>
      <c r="F322" s="24">
        <f t="shared" si="5"/>
        <v>0</v>
      </c>
    </row>
    <row r="323" spans="1:6" ht="90" x14ac:dyDescent="0.25">
      <c r="A323" s="11" t="s">
        <v>435</v>
      </c>
      <c r="B323" s="18" t="s">
        <v>436</v>
      </c>
      <c r="C323" s="11">
        <v>1</v>
      </c>
      <c r="D323" s="8" t="s">
        <v>437</v>
      </c>
      <c r="F323" s="24">
        <f t="shared" si="5"/>
        <v>0</v>
      </c>
    </row>
    <row r="324" spans="1:6" x14ac:dyDescent="0.25">
      <c r="A324" s="11"/>
      <c r="B324" s="18" t="s">
        <v>438</v>
      </c>
      <c r="C324" s="11"/>
      <c r="D324" s="8"/>
      <c r="F324" s="24">
        <f t="shared" si="5"/>
        <v>0</v>
      </c>
    </row>
    <row r="325" spans="1:6" ht="30" x14ac:dyDescent="0.25">
      <c r="A325" s="11" t="s">
        <v>439</v>
      </c>
      <c r="B325" s="18" t="s">
        <v>440</v>
      </c>
      <c r="C325" s="11">
        <v>1</v>
      </c>
      <c r="D325" s="8" t="s">
        <v>29</v>
      </c>
      <c r="F325" s="24">
        <f t="shared" si="5"/>
        <v>0</v>
      </c>
    </row>
    <row r="326" spans="1:6" x14ac:dyDescent="0.25">
      <c r="A326" s="11"/>
      <c r="B326" s="18" t="s">
        <v>441</v>
      </c>
      <c r="C326" s="11"/>
      <c r="D326" s="8"/>
      <c r="F326" s="24">
        <f t="shared" si="5"/>
        <v>0</v>
      </c>
    </row>
    <row r="327" spans="1:6" ht="30" x14ac:dyDescent="0.25">
      <c r="A327" s="11" t="s">
        <v>442</v>
      </c>
      <c r="B327" s="18" t="s">
        <v>443</v>
      </c>
      <c r="C327" s="11">
        <v>1</v>
      </c>
      <c r="D327" s="8" t="s">
        <v>29</v>
      </c>
      <c r="F327" s="24">
        <f t="shared" si="5"/>
        <v>0</v>
      </c>
    </row>
    <row r="328" spans="1:6" x14ac:dyDescent="0.25">
      <c r="A328" s="11"/>
      <c r="B328" s="18" t="s">
        <v>444</v>
      </c>
      <c r="C328" s="11"/>
      <c r="D328" s="8"/>
      <c r="F328" s="24">
        <f t="shared" si="5"/>
        <v>0</v>
      </c>
    </row>
    <row r="329" spans="1:6" ht="45" x14ac:dyDescent="0.25">
      <c r="A329" s="11" t="s">
        <v>445</v>
      </c>
      <c r="B329" s="18" t="s">
        <v>446</v>
      </c>
      <c r="C329" s="11">
        <v>1</v>
      </c>
      <c r="D329" s="8" t="s">
        <v>29</v>
      </c>
      <c r="F329" s="24">
        <f t="shared" si="5"/>
        <v>0</v>
      </c>
    </row>
    <row r="330" spans="1:6" x14ac:dyDescent="0.25">
      <c r="A330" s="11"/>
      <c r="B330" s="18" t="s">
        <v>447</v>
      </c>
      <c r="C330" s="11"/>
      <c r="D330" s="8"/>
      <c r="F330" s="24">
        <f t="shared" si="5"/>
        <v>0</v>
      </c>
    </row>
    <row r="331" spans="1:6" ht="60" x14ac:dyDescent="0.25">
      <c r="A331" s="11" t="s">
        <v>448</v>
      </c>
      <c r="B331" s="18" t="s">
        <v>449</v>
      </c>
      <c r="C331" s="11">
        <v>1</v>
      </c>
      <c r="D331" s="8" t="s">
        <v>29</v>
      </c>
      <c r="F331" s="24">
        <f t="shared" si="5"/>
        <v>0</v>
      </c>
    </row>
    <row r="332" spans="1:6" ht="45" x14ac:dyDescent="0.25">
      <c r="A332" s="11" t="s">
        <v>450</v>
      </c>
      <c r="B332" s="18" t="s">
        <v>451</v>
      </c>
      <c r="C332" s="11">
        <v>1</v>
      </c>
      <c r="D332" s="8" t="s">
        <v>29</v>
      </c>
      <c r="F332" s="24">
        <f t="shared" si="5"/>
        <v>0</v>
      </c>
    </row>
    <row r="333" spans="1:6" x14ac:dyDescent="0.25">
      <c r="A333" s="11"/>
      <c r="B333" s="18" t="s">
        <v>452</v>
      </c>
      <c r="C333" s="11"/>
      <c r="D333" s="8"/>
      <c r="F333" s="24">
        <f t="shared" si="5"/>
        <v>0</v>
      </c>
    </row>
    <row r="334" spans="1:6" ht="90" x14ac:dyDescent="0.25">
      <c r="A334" s="11" t="s">
        <v>453</v>
      </c>
      <c r="B334" s="18" t="s">
        <v>454</v>
      </c>
      <c r="C334" s="11">
        <v>1</v>
      </c>
      <c r="D334" s="8" t="s">
        <v>29</v>
      </c>
      <c r="F334" s="24">
        <f t="shared" si="5"/>
        <v>0</v>
      </c>
    </row>
    <row r="335" spans="1:6" ht="165" x14ac:dyDescent="0.25">
      <c r="A335" s="11" t="s">
        <v>455</v>
      </c>
      <c r="B335" s="18" t="s">
        <v>456</v>
      </c>
      <c r="C335" s="11">
        <v>1</v>
      </c>
      <c r="D335" s="8" t="s">
        <v>29</v>
      </c>
      <c r="F335" s="24">
        <f t="shared" si="5"/>
        <v>0</v>
      </c>
    </row>
    <row r="336" spans="1:6" ht="60" x14ac:dyDescent="0.25">
      <c r="A336" s="11" t="s">
        <v>457</v>
      </c>
      <c r="B336" s="18" t="s">
        <v>458</v>
      </c>
      <c r="C336" s="11">
        <v>1</v>
      </c>
      <c r="D336" s="8" t="s">
        <v>29</v>
      </c>
      <c r="F336" s="24">
        <f t="shared" si="5"/>
        <v>0</v>
      </c>
    </row>
    <row r="337" spans="1:6" x14ac:dyDescent="0.25">
      <c r="A337" s="11"/>
      <c r="B337" s="18" t="s">
        <v>459</v>
      </c>
      <c r="C337" s="11"/>
      <c r="D337" s="8"/>
      <c r="F337" s="24">
        <f t="shared" si="5"/>
        <v>0</v>
      </c>
    </row>
    <row r="338" spans="1:6" ht="150" x14ac:dyDescent="0.25">
      <c r="A338" s="11" t="s">
        <v>460</v>
      </c>
      <c r="B338" s="18" t="s">
        <v>461</v>
      </c>
      <c r="C338" s="11">
        <v>1</v>
      </c>
      <c r="D338" s="8" t="s">
        <v>29</v>
      </c>
      <c r="F338" s="24">
        <f t="shared" si="5"/>
        <v>0</v>
      </c>
    </row>
    <row r="339" spans="1:6" ht="120" x14ac:dyDescent="0.25">
      <c r="A339" s="11" t="s">
        <v>462</v>
      </c>
      <c r="B339" s="18" t="s">
        <v>463</v>
      </c>
      <c r="C339" s="11">
        <v>1</v>
      </c>
      <c r="D339" s="8" t="s">
        <v>29</v>
      </c>
      <c r="F339" s="24">
        <f t="shared" si="5"/>
        <v>0</v>
      </c>
    </row>
    <row r="340" spans="1:6" ht="75" x14ac:dyDescent="0.25">
      <c r="A340" s="11" t="s">
        <v>464</v>
      </c>
      <c r="B340" s="18" t="s">
        <v>465</v>
      </c>
      <c r="C340" s="11">
        <v>1</v>
      </c>
      <c r="D340" s="8" t="s">
        <v>29</v>
      </c>
      <c r="F340" s="24">
        <f t="shared" si="5"/>
        <v>0</v>
      </c>
    </row>
    <row r="341" spans="1:6" x14ac:dyDescent="0.25">
      <c r="A341" s="11"/>
      <c r="B341" s="18" t="s">
        <v>466</v>
      </c>
      <c r="C341" s="11"/>
      <c r="D341" s="8"/>
      <c r="F341" s="24">
        <f t="shared" si="5"/>
        <v>0</v>
      </c>
    </row>
    <row r="342" spans="1:6" ht="105" x14ac:dyDescent="0.25">
      <c r="A342" s="11" t="s">
        <v>467</v>
      </c>
      <c r="B342" s="18" t="s">
        <v>468</v>
      </c>
      <c r="C342" s="11">
        <v>1</v>
      </c>
      <c r="D342" s="8" t="s">
        <v>29</v>
      </c>
      <c r="F342" s="24">
        <f t="shared" si="5"/>
        <v>0</v>
      </c>
    </row>
    <row r="343" spans="1:6" x14ac:dyDescent="0.25">
      <c r="A343" s="11"/>
      <c r="B343" s="18" t="s">
        <v>469</v>
      </c>
      <c r="C343" s="11"/>
      <c r="D343" s="8"/>
      <c r="F343" s="24">
        <f t="shared" si="5"/>
        <v>0</v>
      </c>
    </row>
    <row r="344" spans="1:6" ht="60" x14ac:dyDescent="0.25">
      <c r="A344" s="11" t="s">
        <v>470</v>
      </c>
      <c r="B344" s="18" t="s">
        <v>471</v>
      </c>
      <c r="C344" s="11">
        <v>1</v>
      </c>
      <c r="D344" s="8" t="s">
        <v>29</v>
      </c>
      <c r="F344" s="24">
        <f t="shared" si="5"/>
        <v>0</v>
      </c>
    </row>
    <row r="345" spans="1:6" ht="105" x14ac:dyDescent="0.25">
      <c r="A345" s="11" t="s">
        <v>472</v>
      </c>
      <c r="B345" s="18" t="s">
        <v>473</v>
      </c>
      <c r="C345" s="11">
        <v>1</v>
      </c>
      <c r="D345" s="8" t="s">
        <v>29</v>
      </c>
      <c r="F345" s="24">
        <f t="shared" si="5"/>
        <v>0</v>
      </c>
    </row>
    <row r="346" spans="1:6" x14ac:dyDescent="0.25">
      <c r="A346" s="11"/>
      <c r="B346" s="18" t="s">
        <v>474</v>
      </c>
      <c r="C346" s="11"/>
      <c r="D346" s="8"/>
      <c r="F346" s="24">
        <f t="shared" si="5"/>
        <v>0</v>
      </c>
    </row>
    <row r="347" spans="1:6" x14ac:dyDescent="0.25">
      <c r="A347" s="11"/>
      <c r="B347" s="18" t="s">
        <v>475</v>
      </c>
      <c r="C347" s="11"/>
      <c r="D347" s="8"/>
      <c r="F347" s="24">
        <f t="shared" si="5"/>
        <v>0</v>
      </c>
    </row>
    <row r="348" spans="1:6" ht="60" x14ac:dyDescent="0.25">
      <c r="A348" s="11" t="s">
        <v>476</v>
      </c>
      <c r="B348" s="18" t="s">
        <v>477</v>
      </c>
      <c r="C348" s="11">
        <v>1</v>
      </c>
      <c r="D348" s="8" t="s">
        <v>29</v>
      </c>
      <c r="F348" s="24">
        <f t="shared" si="5"/>
        <v>0</v>
      </c>
    </row>
    <row r="349" spans="1:6" ht="75" x14ac:dyDescent="0.25">
      <c r="A349" s="11" t="s">
        <v>478</v>
      </c>
      <c r="B349" s="18" t="s">
        <v>479</v>
      </c>
      <c r="C349" s="11">
        <v>1</v>
      </c>
      <c r="D349" s="8" t="s">
        <v>29</v>
      </c>
      <c r="F349" s="24">
        <f t="shared" si="5"/>
        <v>0</v>
      </c>
    </row>
    <row r="350" spans="1:6" ht="120" x14ac:dyDescent="0.25">
      <c r="A350" s="11" t="s">
        <v>480</v>
      </c>
      <c r="B350" s="18" t="s">
        <v>481</v>
      </c>
      <c r="C350" s="11">
        <v>1</v>
      </c>
      <c r="D350" s="8" t="s">
        <v>29</v>
      </c>
      <c r="F350" s="24">
        <f t="shared" si="5"/>
        <v>0</v>
      </c>
    </row>
    <row r="351" spans="1:6" x14ac:dyDescent="0.25">
      <c r="A351" s="11"/>
      <c r="B351" s="18" t="s">
        <v>482</v>
      </c>
      <c r="C351" s="11"/>
      <c r="D351" s="8"/>
      <c r="F351" s="24">
        <f t="shared" si="5"/>
        <v>0</v>
      </c>
    </row>
    <row r="352" spans="1:6" x14ac:dyDescent="0.25">
      <c r="A352" s="11"/>
      <c r="B352" s="18" t="s">
        <v>483</v>
      </c>
      <c r="C352" s="11"/>
      <c r="D352" s="8"/>
      <c r="F352" s="24">
        <f t="shared" si="5"/>
        <v>0</v>
      </c>
    </row>
    <row r="353" spans="1:6" x14ac:dyDescent="0.25">
      <c r="A353" s="11"/>
      <c r="B353" s="18" t="s">
        <v>484</v>
      </c>
      <c r="C353" s="11"/>
      <c r="D353" s="8"/>
      <c r="F353" s="24">
        <f t="shared" si="5"/>
        <v>0</v>
      </c>
    </row>
    <row r="354" spans="1:6" ht="60" x14ac:dyDescent="0.25">
      <c r="A354" s="11" t="s">
        <v>485</v>
      </c>
      <c r="B354" s="18" t="s">
        <v>486</v>
      </c>
      <c r="C354" s="11">
        <v>1</v>
      </c>
      <c r="D354" s="8" t="s">
        <v>29</v>
      </c>
      <c r="F354" s="24">
        <f t="shared" si="5"/>
        <v>0</v>
      </c>
    </row>
    <row r="355" spans="1:6" x14ac:dyDescent="0.25">
      <c r="A355" s="11"/>
      <c r="B355" s="18" t="s">
        <v>487</v>
      </c>
      <c r="C355" s="11"/>
      <c r="D355" s="8"/>
      <c r="F355" s="24">
        <f t="shared" si="5"/>
        <v>0</v>
      </c>
    </row>
    <row r="356" spans="1:6" ht="120" x14ac:dyDescent="0.25">
      <c r="A356" s="11" t="s">
        <v>488</v>
      </c>
      <c r="B356" s="18" t="s">
        <v>489</v>
      </c>
      <c r="C356" s="11">
        <v>1</v>
      </c>
      <c r="D356" s="8" t="s">
        <v>29</v>
      </c>
      <c r="F356" s="24">
        <f t="shared" si="5"/>
        <v>0</v>
      </c>
    </row>
    <row r="357" spans="1:6" ht="60" x14ac:dyDescent="0.25">
      <c r="A357" s="11" t="s">
        <v>490</v>
      </c>
      <c r="B357" s="18" t="s">
        <v>491</v>
      </c>
      <c r="C357" s="11">
        <v>1</v>
      </c>
      <c r="D357" s="8" t="s">
        <v>29</v>
      </c>
      <c r="F357" s="24">
        <f t="shared" si="5"/>
        <v>0</v>
      </c>
    </row>
    <row r="358" spans="1:6" x14ac:dyDescent="0.25">
      <c r="A358" s="11"/>
      <c r="B358" s="18" t="s">
        <v>492</v>
      </c>
      <c r="C358" s="11"/>
      <c r="D358" s="8"/>
      <c r="F358" s="24">
        <f t="shared" si="5"/>
        <v>0</v>
      </c>
    </row>
    <row r="359" spans="1:6" ht="75" x14ac:dyDescent="0.25">
      <c r="A359" s="11" t="s">
        <v>493</v>
      </c>
      <c r="B359" s="18" t="s">
        <v>494</v>
      </c>
      <c r="C359" s="11">
        <v>1</v>
      </c>
      <c r="D359" s="8" t="s">
        <v>29</v>
      </c>
      <c r="F359" s="24">
        <f t="shared" si="5"/>
        <v>0</v>
      </c>
    </row>
    <row r="360" spans="1:6" x14ac:dyDescent="0.25">
      <c r="A360" s="11"/>
      <c r="B360" s="18" t="s">
        <v>495</v>
      </c>
      <c r="C360" s="11"/>
      <c r="D360" s="8"/>
      <c r="F360" s="24">
        <f t="shared" si="5"/>
        <v>0</v>
      </c>
    </row>
    <row r="361" spans="1:6" ht="75" x14ac:dyDescent="0.25">
      <c r="A361" s="11" t="s">
        <v>496</v>
      </c>
      <c r="B361" s="18" t="s">
        <v>497</v>
      </c>
      <c r="C361" s="11">
        <v>1</v>
      </c>
      <c r="D361" s="8" t="s">
        <v>29</v>
      </c>
      <c r="F361" s="24">
        <f t="shared" si="5"/>
        <v>0</v>
      </c>
    </row>
    <row r="362" spans="1:6" ht="45" x14ac:dyDescent="0.25">
      <c r="A362" s="11"/>
      <c r="B362" s="18" t="s">
        <v>498</v>
      </c>
      <c r="C362" s="11"/>
      <c r="D362" s="8"/>
      <c r="F362" s="24">
        <f t="shared" si="5"/>
        <v>0</v>
      </c>
    </row>
    <row r="363" spans="1:6" ht="60" x14ac:dyDescent="0.25">
      <c r="A363" s="11"/>
      <c r="B363" s="18" t="s">
        <v>499</v>
      </c>
      <c r="C363" s="11"/>
      <c r="D363" s="8"/>
      <c r="F363" s="24">
        <f t="shared" si="5"/>
        <v>0</v>
      </c>
    </row>
    <row r="364" spans="1:6" ht="30" x14ac:dyDescent="0.25">
      <c r="A364" s="11"/>
      <c r="B364" s="18" t="s">
        <v>500</v>
      </c>
      <c r="C364" s="11"/>
      <c r="D364" s="8"/>
      <c r="F364" s="24">
        <f t="shared" si="5"/>
        <v>0</v>
      </c>
    </row>
    <row r="365" spans="1:6" ht="105" x14ac:dyDescent="0.25">
      <c r="A365" s="11"/>
      <c r="B365" s="18" t="s">
        <v>501</v>
      </c>
      <c r="C365" s="11"/>
      <c r="D365" s="8"/>
      <c r="F365" s="24">
        <f t="shared" si="5"/>
        <v>0</v>
      </c>
    </row>
    <row r="366" spans="1:6" ht="45" x14ac:dyDescent="0.25">
      <c r="A366" s="11"/>
      <c r="B366" s="18" t="s">
        <v>502</v>
      </c>
      <c r="C366" s="11"/>
      <c r="D366" s="8"/>
      <c r="F366" s="24">
        <f t="shared" si="5"/>
        <v>0</v>
      </c>
    </row>
    <row r="367" spans="1:6" ht="75" x14ac:dyDescent="0.25">
      <c r="A367" s="11"/>
      <c r="B367" s="18" t="s">
        <v>503</v>
      </c>
      <c r="C367" s="11"/>
      <c r="D367" s="8"/>
      <c r="F367" s="24">
        <f t="shared" si="5"/>
        <v>0</v>
      </c>
    </row>
    <row r="368" spans="1:6" x14ac:dyDescent="0.25">
      <c r="A368" s="11"/>
      <c r="B368" s="18" t="s">
        <v>504</v>
      </c>
      <c r="C368" s="11"/>
      <c r="D368" s="8"/>
      <c r="F368" s="24">
        <f t="shared" si="5"/>
        <v>0</v>
      </c>
    </row>
    <row r="369" spans="1:6" ht="45" x14ac:dyDescent="0.25">
      <c r="A369" s="11" t="s">
        <v>505</v>
      </c>
      <c r="B369" s="18" t="s">
        <v>506</v>
      </c>
      <c r="C369" s="11">
        <v>1</v>
      </c>
      <c r="D369" s="8" t="s">
        <v>29</v>
      </c>
      <c r="F369" s="24">
        <f t="shared" si="5"/>
        <v>0</v>
      </c>
    </row>
    <row r="370" spans="1:6" x14ac:dyDescent="0.25">
      <c r="A370" s="11"/>
      <c r="B370" s="18" t="s">
        <v>507</v>
      </c>
      <c r="C370" s="11"/>
      <c r="D370" s="8"/>
      <c r="F370" s="24">
        <f t="shared" si="5"/>
        <v>0</v>
      </c>
    </row>
    <row r="371" spans="1:6" ht="45" x14ac:dyDescent="0.25">
      <c r="A371" s="11"/>
      <c r="B371" s="18" t="s">
        <v>508</v>
      </c>
      <c r="C371" s="11"/>
      <c r="D371" s="8"/>
      <c r="F371" s="24">
        <f t="shared" si="5"/>
        <v>0</v>
      </c>
    </row>
    <row r="372" spans="1:6" x14ac:dyDescent="0.25">
      <c r="A372" s="11"/>
      <c r="B372" s="18" t="s">
        <v>509</v>
      </c>
      <c r="C372" s="11"/>
      <c r="D372" s="8"/>
      <c r="F372" s="24">
        <f t="shared" si="5"/>
        <v>0</v>
      </c>
    </row>
    <row r="373" spans="1:6" ht="30" x14ac:dyDescent="0.25">
      <c r="A373" s="11"/>
      <c r="B373" s="18" t="s">
        <v>510</v>
      </c>
      <c r="C373" s="11"/>
      <c r="D373" s="8"/>
      <c r="F373" s="24">
        <f t="shared" si="5"/>
        <v>0</v>
      </c>
    </row>
    <row r="374" spans="1:6" ht="90" x14ac:dyDescent="0.25">
      <c r="A374" s="11"/>
      <c r="B374" s="18" t="s">
        <v>511</v>
      </c>
      <c r="C374" s="11"/>
      <c r="D374" s="8"/>
      <c r="F374" s="24">
        <f t="shared" si="5"/>
        <v>0</v>
      </c>
    </row>
    <row r="375" spans="1:6" x14ac:dyDescent="0.25">
      <c r="A375" s="11"/>
      <c r="B375" s="18" t="s">
        <v>512</v>
      </c>
      <c r="C375" s="11"/>
      <c r="D375" s="8"/>
      <c r="F375" s="24">
        <f t="shared" si="5"/>
        <v>0</v>
      </c>
    </row>
    <row r="376" spans="1:6" x14ac:dyDescent="0.25">
      <c r="A376" s="11"/>
      <c r="B376" s="18" t="s">
        <v>513</v>
      </c>
      <c r="C376" s="11"/>
      <c r="D376" s="8"/>
      <c r="F376" s="24">
        <f t="shared" si="5"/>
        <v>0</v>
      </c>
    </row>
    <row r="377" spans="1:6" x14ac:dyDescent="0.25">
      <c r="A377" s="11"/>
      <c r="B377" s="18" t="s">
        <v>514</v>
      </c>
      <c r="C377" s="11"/>
      <c r="D377" s="8"/>
      <c r="F377" s="24">
        <f t="shared" si="5"/>
        <v>0</v>
      </c>
    </row>
    <row r="378" spans="1:6" ht="30" x14ac:dyDescent="0.25">
      <c r="A378" s="11"/>
      <c r="B378" s="18" t="s">
        <v>515</v>
      </c>
      <c r="C378" s="11"/>
      <c r="D378" s="8"/>
      <c r="F378" s="24">
        <f t="shared" si="5"/>
        <v>0</v>
      </c>
    </row>
    <row r="379" spans="1:6" ht="30" x14ac:dyDescent="0.25">
      <c r="A379" s="11"/>
      <c r="B379" s="18" t="s">
        <v>516</v>
      </c>
      <c r="C379" s="11"/>
      <c r="D379" s="8"/>
      <c r="F379" s="24">
        <f t="shared" si="5"/>
        <v>0</v>
      </c>
    </row>
    <row r="380" spans="1:6" ht="60" x14ac:dyDescent="0.25">
      <c r="A380" s="11" t="s">
        <v>517</v>
      </c>
      <c r="B380" s="18" t="s">
        <v>518</v>
      </c>
      <c r="C380" s="11">
        <v>1</v>
      </c>
      <c r="D380" s="8" t="s">
        <v>29</v>
      </c>
      <c r="F380" s="24">
        <f t="shared" si="5"/>
        <v>0</v>
      </c>
    </row>
    <row r="381" spans="1:6" x14ac:dyDescent="0.25">
      <c r="A381" s="11"/>
      <c r="B381" s="18"/>
      <c r="C381" s="11"/>
      <c r="D381" s="8"/>
      <c r="F381" s="24">
        <f t="shared" si="5"/>
        <v>0</v>
      </c>
    </row>
    <row r="382" spans="1:6" ht="30" x14ac:dyDescent="0.25">
      <c r="A382" s="11"/>
      <c r="B382" s="18" t="s">
        <v>519</v>
      </c>
      <c r="C382" s="11"/>
      <c r="D382" s="8"/>
      <c r="F382" s="24">
        <f t="shared" si="5"/>
        <v>0</v>
      </c>
    </row>
    <row r="383" spans="1:6" ht="90" x14ac:dyDescent="0.25">
      <c r="A383" s="11" t="s">
        <v>520</v>
      </c>
      <c r="B383" s="18" t="s">
        <v>521</v>
      </c>
      <c r="C383" s="11">
        <v>1</v>
      </c>
      <c r="D383" s="8" t="s">
        <v>29</v>
      </c>
      <c r="F383" s="24">
        <f t="shared" ref="F383:F446" si="6">C383*E383</f>
        <v>0</v>
      </c>
    </row>
    <row r="384" spans="1:6" x14ac:dyDescent="0.25">
      <c r="A384" s="11"/>
      <c r="B384" s="18"/>
      <c r="C384" s="11"/>
      <c r="D384" s="8"/>
      <c r="F384" s="24">
        <f t="shared" si="6"/>
        <v>0</v>
      </c>
    </row>
    <row r="385" spans="1:6" ht="30" x14ac:dyDescent="0.25">
      <c r="A385" s="11"/>
      <c r="B385" s="18" t="s">
        <v>522</v>
      </c>
      <c r="C385" s="11"/>
      <c r="D385" s="8"/>
      <c r="F385" s="24">
        <f t="shared" si="6"/>
        <v>0</v>
      </c>
    </row>
    <row r="386" spans="1:6" ht="105" x14ac:dyDescent="0.25">
      <c r="A386" s="11" t="s">
        <v>523</v>
      </c>
      <c r="B386" s="18" t="s">
        <v>524</v>
      </c>
      <c r="C386" s="11">
        <v>1</v>
      </c>
      <c r="D386" s="8" t="s">
        <v>29</v>
      </c>
      <c r="F386" s="24">
        <f t="shared" si="6"/>
        <v>0</v>
      </c>
    </row>
    <row r="387" spans="1:6" ht="45" x14ac:dyDescent="0.25">
      <c r="A387" s="11" t="s">
        <v>525</v>
      </c>
      <c r="B387" s="18" t="s">
        <v>526</v>
      </c>
      <c r="C387" s="11">
        <v>1</v>
      </c>
      <c r="D387" s="8" t="s">
        <v>29</v>
      </c>
      <c r="F387" s="24">
        <f t="shared" si="6"/>
        <v>0</v>
      </c>
    </row>
    <row r="388" spans="1:6" ht="30" x14ac:dyDescent="0.25">
      <c r="A388" s="11" t="s">
        <v>527</v>
      </c>
      <c r="B388" s="18" t="s">
        <v>528</v>
      </c>
      <c r="C388" s="11">
        <v>1</v>
      </c>
      <c r="D388" s="8" t="s">
        <v>29</v>
      </c>
      <c r="F388" s="24">
        <f t="shared" si="6"/>
        <v>0</v>
      </c>
    </row>
    <row r="389" spans="1:6" ht="75" x14ac:dyDescent="0.25">
      <c r="A389" s="11" t="s">
        <v>529</v>
      </c>
      <c r="B389" s="18" t="s">
        <v>530</v>
      </c>
      <c r="C389" s="11">
        <v>1</v>
      </c>
      <c r="D389" s="8" t="s">
        <v>29</v>
      </c>
      <c r="F389" s="24">
        <f t="shared" si="6"/>
        <v>0</v>
      </c>
    </row>
    <row r="390" spans="1:6" ht="30" x14ac:dyDescent="0.25">
      <c r="A390" s="11" t="s">
        <v>531</v>
      </c>
      <c r="B390" s="18" t="s">
        <v>532</v>
      </c>
      <c r="C390" s="11">
        <v>1</v>
      </c>
      <c r="D390" s="8" t="s">
        <v>29</v>
      </c>
      <c r="F390" s="24">
        <f t="shared" si="6"/>
        <v>0</v>
      </c>
    </row>
    <row r="391" spans="1:6" ht="75" x14ac:dyDescent="0.25">
      <c r="A391" s="11" t="s">
        <v>533</v>
      </c>
      <c r="B391" s="18" t="s">
        <v>534</v>
      </c>
      <c r="C391" s="11">
        <v>1</v>
      </c>
      <c r="D391" s="8" t="s">
        <v>29</v>
      </c>
      <c r="F391" s="24">
        <f t="shared" si="6"/>
        <v>0</v>
      </c>
    </row>
    <row r="392" spans="1:6" ht="45" x14ac:dyDescent="0.25">
      <c r="A392" s="11" t="s">
        <v>535</v>
      </c>
      <c r="B392" s="18" t="s">
        <v>536</v>
      </c>
      <c r="C392" s="11">
        <v>1</v>
      </c>
      <c r="D392" s="8" t="s">
        <v>29</v>
      </c>
      <c r="F392" s="24">
        <f t="shared" si="6"/>
        <v>0</v>
      </c>
    </row>
    <row r="393" spans="1:6" ht="45" x14ac:dyDescent="0.25">
      <c r="A393" s="11" t="s">
        <v>537</v>
      </c>
      <c r="B393" s="18" t="s">
        <v>538</v>
      </c>
      <c r="C393" s="11">
        <v>1</v>
      </c>
      <c r="D393" s="8" t="s">
        <v>29</v>
      </c>
      <c r="F393" s="24">
        <f t="shared" si="6"/>
        <v>0</v>
      </c>
    </row>
    <row r="394" spans="1:6" ht="45" x14ac:dyDescent="0.25">
      <c r="A394" s="11" t="s">
        <v>539</v>
      </c>
      <c r="B394" s="18" t="s">
        <v>540</v>
      </c>
      <c r="C394" s="11">
        <v>1</v>
      </c>
      <c r="D394" s="8" t="s">
        <v>29</v>
      </c>
      <c r="F394" s="24">
        <f t="shared" si="6"/>
        <v>0</v>
      </c>
    </row>
    <row r="395" spans="1:6" ht="75" x14ac:dyDescent="0.25">
      <c r="A395" s="11" t="s">
        <v>541</v>
      </c>
      <c r="B395" s="18" t="s">
        <v>542</v>
      </c>
      <c r="C395" s="11">
        <v>1</v>
      </c>
      <c r="D395" s="8" t="s">
        <v>29</v>
      </c>
      <c r="F395" s="24">
        <f t="shared" si="6"/>
        <v>0</v>
      </c>
    </row>
    <row r="396" spans="1:6" ht="60" x14ac:dyDescent="0.25">
      <c r="A396" s="11" t="s">
        <v>543</v>
      </c>
      <c r="B396" s="18" t="s">
        <v>544</v>
      </c>
      <c r="C396" s="11">
        <v>1</v>
      </c>
      <c r="D396" s="8" t="s">
        <v>29</v>
      </c>
      <c r="F396" s="24">
        <f t="shared" si="6"/>
        <v>0</v>
      </c>
    </row>
    <row r="397" spans="1:6" ht="45" x14ac:dyDescent="0.25">
      <c r="A397" s="11" t="s">
        <v>545</v>
      </c>
      <c r="B397" s="18" t="s">
        <v>546</v>
      </c>
      <c r="C397" s="11">
        <v>1</v>
      </c>
      <c r="D397" s="8" t="s">
        <v>29</v>
      </c>
      <c r="F397" s="24">
        <f t="shared" si="6"/>
        <v>0</v>
      </c>
    </row>
    <row r="398" spans="1:6" ht="60" x14ac:dyDescent="0.25">
      <c r="A398" s="11" t="s">
        <v>547</v>
      </c>
      <c r="B398" s="18" t="s">
        <v>548</v>
      </c>
      <c r="C398" s="11">
        <v>1</v>
      </c>
      <c r="D398" s="8" t="s">
        <v>29</v>
      </c>
      <c r="F398" s="24">
        <f t="shared" si="6"/>
        <v>0</v>
      </c>
    </row>
    <row r="399" spans="1:6" ht="105" x14ac:dyDescent="0.25">
      <c r="A399" s="11" t="s">
        <v>549</v>
      </c>
      <c r="B399" s="18" t="s">
        <v>550</v>
      </c>
      <c r="C399" s="11">
        <v>1</v>
      </c>
      <c r="D399" s="8" t="s">
        <v>29</v>
      </c>
      <c r="F399" s="24">
        <f t="shared" si="6"/>
        <v>0</v>
      </c>
    </row>
    <row r="400" spans="1:6" ht="45" x14ac:dyDescent="0.25">
      <c r="A400" s="11" t="s">
        <v>551</v>
      </c>
      <c r="B400" s="18" t="s">
        <v>552</v>
      </c>
      <c r="C400" s="11">
        <v>1</v>
      </c>
      <c r="D400" s="8" t="s">
        <v>29</v>
      </c>
      <c r="F400" s="24">
        <f t="shared" si="6"/>
        <v>0</v>
      </c>
    </row>
    <row r="401" spans="1:6" x14ac:dyDescent="0.25">
      <c r="A401" s="11"/>
      <c r="B401" s="18" t="s">
        <v>553</v>
      </c>
      <c r="C401" s="11"/>
      <c r="D401" s="8"/>
      <c r="F401" s="24">
        <f t="shared" si="6"/>
        <v>0</v>
      </c>
    </row>
    <row r="402" spans="1:6" x14ac:dyDescent="0.25">
      <c r="A402" s="11"/>
      <c r="B402" s="18" t="s">
        <v>554</v>
      </c>
      <c r="C402" s="11"/>
      <c r="D402" s="8"/>
      <c r="F402" s="24">
        <f t="shared" si="6"/>
        <v>0</v>
      </c>
    </row>
    <row r="403" spans="1:6" ht="60" x14ac:dyDescent="0.25">
      <c r="A403" s="11" t="s">
        <v>555</v>
      </c>
      <c r="B403" s="18" t="s">
        <v>556</v>
      </c>
      <c r="C403" s="11">
        <v>1</v>
      </c>
      <c r="D403" s="8" t="s">
        <v>29</v>
      </c>
      <c r="F403" s="24">
        <f t="shared" si="6"/>
        <v>0</v>
      </c>
    </row>
    <row r="404" spans="1:6" ht="30" x14ac:dyDescent="0.25">
      <c r="A404" s="11" t="s">
        <v>557</v>
      </c>
      <c r="B404" s="18" t="s">
        <v>558</v>
      </c>
      <c r="C404" s="11">
        <v>1</v>
      </c>
      <c r="D404" s="8" t="s">
        <v>29</v>
      </c>
      <c r="F404" s="24">
        <f t="shared" si="6"/>
        <v>0</v>
      </c>
    </row>
    <row r="405" spans="1:6" ht="45" x14ac:dyDescent="0.25">
      <c r="A405" s="11" t="s">
        <v>559</v>
      </c>
      <c r="B405" s="18" t="s">
        <v>560</v>
      </c>
      <c r="C405" s="11">
        <v>1</v>
      </c>
      <c r="D405" s="8" t="s">
        <v>29</v>
      </c>
      <c r="F405" s="24">
        <f t="shared" si="6"/>
        <v>0</v>
      </c>
    </row>
    <row r="406" spans="1:6" x14ac:dyDescent="0.25">
      <c r="A406" s="11"/>
      <c r="B406" s="18" t="s">
        <v>561</v>
      </c>
      <c r="C406" s="11"/>
      <c r="D406" s="8"/>
      <c r="F406" s="24">
        <f t="shared" si="6"/>
        <v>0</v>
      </c>
    </row>
    <row r="407" spans="1:6" x14ac:dyDescent="0.25">
      <c r="A407" s="11"/>
      <c r="B407" s="18" t="s">
        <v>562</v>
      </c>
      <c r="C407" s="11"/>
      <c r="D407" s="8"/>
      <c r="F407" s="24">
        <f t="shared" si="6"/>
        <v>0</v>
      </c>
    </row>
    <row r="408" spans="1:6" x14ac:dyDescent="0.25">
      <c r="A408" s="11"/>
      <c r="B408" s="18" t="s">
        <v>563</v>
      </c>
      <c r="C408" s="11"/>
      <c r="D408" s="8"/>
      <c r="F408" s="24">
        <f t="shared" si="6"/>
        <v>0</v>
      </c>
    </row>
    <row r="409" spans="1:6" ht="60" x14ac:dyDescent="0.25">
      <c r="A409" s="11" t="s">
        <v>564</v>
      </c>
      <c r="B409" s="18" t="s">
        <v>565</v>
      </c>
      <c r="C409" s="11">
        <v>1</v>
      </c>
      <c r="D409" s="8" t="s">
        <v>29</v>
      </c>
      <c r="F409" s="24">
        <f t="shared" si="6"/>
        <v>0</v>
      </c>
    </row>
    <row r="410" spans="1:6" ht="45" x14ac:dyDescent="0.25">
      <c r="A410" s="11" t="s">
        <v>566</v>
      </c>
      <c r="B410" s="18" t="s">
        <v>567</v>
      </c>
      <c r="C410" s="11">
        <v>1</v>
      </c>
      <c r="D410" s="8" t="s">
        <v>29</v>
      </c>
      <c r="F410" s="24">
        <f t="shared" si="6"/>
        <v>0</v>
      </c>
    </row>
    <row r="411" spans="1:6" x14ac:dyDescent="0.25">
      <c r="A411" s="11"/>
      <c r="B411" s="18" t="s">
        <v>568</v>
      </c>
      <c r="C411" s="11"/>
      <c r="D411" s="8"/>
      <c r="F411" s="24">
        <f t="shared" si="6"/>
        <v>0</v>
      </c>
    </row>
    <row r="412" spans="1:6" ht="75" x14ac:dyDescent="0.25">
      <c r="A412" s="11" t="s">
        <v>569</v>
      </c>
      <c r="B412" s="18" t="s">
        <v>570</v>
      </c>
      <c r="C412" s="11">
        <v>1</v>
      </c>
      <c r="D412" s="8" t="s">
        <v>29</v>
      </c>
      <c r="F412" s="24">
        <f t="shared" si="6"/>
        <v>0</v>
      </c>
    </row>
    <row r="413" spans="1:6" ht="75" x14ac:dyDescent="0.25">
      <c r="A413" s="11" t="s">
        <v>571</v>
      </c>
      <c r="B413" s="18" t="s">
        <v>572</v>
      </c>
      <c r="C413" s="11">
        <v>1</v>
      </c>
      <c r="D413" s="8" t="s">
        <v>29</v>
      </c>
      <c r="F413" s="24">
        <f t="shared" si="6"/>
        <v>0</v>
      </c>
    </row>
    <row r="414" spans="1:6" x14ac:dyDescent="0.25">
      <c r="A414" s="11"/>
      <c r="B414" s="18" t="s">
        <v>573</v>
      </c>
      <c r="C414" s="11"/>
      <c r="D414" s="8"/>
      <c r="F414" s="24">
        <f t="shared" si="6"/>
        <v>0</v>
      </c>
    </row>
    <row r="415" spans="1:6" ht="45" x14ac:dyDescent="0.25">
      <c r="A415" s="11" t="s">
        <v>574</v>
      </c>
      <c r="B415" s="18" t="s">
        <v>575</v>
      </c>
      <c r="C415" s="11">
        <v>1</v>
      </c>
      <c r="D415" s="8" t="s">
        <v>29</v>
      </c>
      <c r="F415" s="24">
        <f t="shared" si="6"/>
        <v>0</v>
      </c>
    </row>
    <row r="416" spans="1:6" ht="45" x14ac:dyDescent="0.25">
      <c r="A416" s="11" t="s">
        <v>576</v>
      </c>
      <c r="B416" s="18" t="s">
        <v>577</v>
      </c>
      <c r="C416" s="11">
        <v>1</v>
      </c>
      <c r="D416" s="8" t="s">
        <v>29</v>
      </c>
      <c r="F416" s="24">
        <f t="shared" si="6"/>
        <v>0</v>
      </c>
    </row>
    <row r="417" spans="1:6" ht="90" x14ac:dyDescent="0.25">
      <c r="A417" s="11" t="s">
        <v>578</v>
      </c>
      <c r="B417" s="18" t="s">
        <v>579</v>
      </c>
      <c r="C417" s="11">
        <v>1</v>
      </c>
      <c r="D417" s="8" t="s">
        <v>29</v>
      </c>
      <c r="F417" s="24">
        <f t="shared" si="6"/>
        <v>0</v>
      </c>
    </row>
    <row r="418" spans="1:6" ht="75" x14ac:dyDescent="0.25">
      <c r="A418" s="11" t="s">
        <v>580</v>
      </c>
      <c r="B418" s="18" t="s">
        <v>581</v>
      </c>
      <c r="C418" s="11">
        <v>1</v>
      </c>
      <c r="D418" s="8" t="s">
        <v>29</v>
      </c>
      <c r="F418" s="24">
        <f t="shared" si="6"/>
        <v>0</v>
      </c>
    </row>
    <row r="419" spans="1:6" ht="120" x14ac:dyDescent="0.25">
      <c r="A419" s="11" t="s">
        <v>582</v>
      </c>
      <c r="B419" s="18" t="s">
        <v>583</v>
      </c>
      <c r="C419" s="11">
        <v>1</v>
      </c>
      <c r="D419" s="8" t="s">
        <v>29</v>
      </c>
      <c r="F419" s="24">
        <f t="shared" si="6"/>
        <v>0</v>
      </c>
    </row>
    <row r="420" spans="1:6" ht="60" x14ac:dyDescent="0.25">
      <c r="A420" s="11" t="s">
        <v>584</v>
      </c>
      <c r="B420" s="18" t="s">
        <v>585</v>
      </c>
      <c r="C420" s="11">
        <v>1</v>
      </c>
      <c r="D420" s="8" t="s">
        <v>29</v>
      </c>
      <c r="F420" s="24">
        <f t="shared" si="6"/>
        <v>0</v>
      </c>
    </row>
    <row r="421" spans="1:6" x14ac:dyDescent="0.25">
      <c r="A421" s="11"/>
      <c r="B421" s="18" t="s">
        <v>586</v>
      </c>
      <c r="C421" s="11"/>
      <c r="D421" s="8"/>
      <c r="F421" s="24">
        <f t="shared" si="6"/>
        <v>0</v>
      </c>
    </row>
    <row r="422" spans="1:6" ht="75" x14ac:dyDescent="0.25">
      <c r="A422" s="11" t="s">
        <v>587</v>
      </c>
      <c r="B422" s="18" t="s">
        <v>588</v>
      </c>
      <c r="C422" s="11">
        <v>1</v>
      </c>
      <c r="D422" s="8" t="s">
        <v>29</v>
      </c>
      <c r="F422" s="24">
        <f t="shared" si="6"/>
        <v>0</v>
      </c>
    </row>
    <row r="423" spans="1:6" x14ac:dyDescent="0.25">
      <c r="A423" s="11"/>
      <c r="B423" s="18" t="s">
        <v>589</v>
      </c>
      <c r="C423" s="11"/>
      <c r="D423" s="8"/>
      <c r="F423" s="24">
        <f t="shared" si="6"/>
        <v>0</v>
      </c>
    </row>
    <row r="424" spans="1:6" x14ac:dyDescent="0.25">
      <c r="A424" s="11"/>
      <c r="B424" s="18" t="s">
        <v>590</v>
      </c>
      <c r="C424" s="11"/>
      <c r="D424" s="8"/>
      <c r="F424" s="24">
        <f t="shared" si="6"/>
        <v>0</v>
      </c>
    </row>
    <row r="425" spans="1:6" ht="60" x14ac:dyDescent="0.25">
      <c r="A425" s="11" t="s">
        <v>591</v>
      </c>
      <c r="B425" s="18" t="s">
        <v>592</v>
      </c>
      <c r="C425" s="11">
        <v>1</v>
      </c>
      <c r="D425" s="8" t="s">
        <v>29</v>
      </c>
      <c r="F425" s="24">
        <f t="shared" si="6"/>
        <v>0</v>
      </c>
    </row>
    <row r="426" spans="1:6" ht="45" x14ac:dyDescent="0.25">
      <c r="A426" s="11" t="s">
        <v>593</v>
      </c>
      <c r="B426" s="18" t="s">
        <v>594</v>
      </c>
      <c r="C426" s="11">
        <v>1</v>
      </c>
      <c r="D426" s="8" t="s">
        <v>29</v>
      </c>
      <c r="F426" s="24">
        <f t="shared" si="6"/>
        <v>0</v>
      </c>
    </row>
    <row r="427" spans="1:6" x14ac:dyDescent="0.25">
      <c r="A427" s="11"/>
      <c r="B427" s="18" t="s">
        <v>595</v>
      </c>
      <c r="C427" s="11"/>
      <c r="D427" s="8"/>
      <c r="F427" s="24">
        <f t="shared" si="6"/>
        <v>0</v>
      </c>
    </row>
    <row r="428" spans="1:6" ht="60" x14ac:dyDescent="0.25">
      <c r="A428" s="11" t="s">
        <v>596</v>
      </c>
      <c r="B428" s="18" t="s">
        <v>597</v>
      </c>
      <c r="C428" s="11">
        <v>1</v>
      </c>
      <c r="D428" s="8" t="s">
        <v>29</v>
      </c>
      <c r="F428" s="24">
        <f t="shared" si="6"/>
        <v>0</v>
      </c>
    </row>
    <row r="429" spans="1:6" ht="45" x14ac:dyDescent="0.25">
      <c r="A429" s="11" t="s">
        <v>598</v>
      </c>
      <c r="B429" s="18" t="s">
        <v>599</v>
      </c>
      <c r="C429" s="11">
        <v>1</v>
      </c>
      <c r="D429" s="8" t="s">
        <v>29</v>
      </c>
      <c r="F429" s="24">
        <f t="shared" si="6"/>
        <v>0</v>
      </c>
    </row>
    <row r="430" spans="1:6" ht="45" x14ac:dyDescent="0.25">
      <c r="A430" s="11" t="s">
        <v>600</v>
      </c>
      <c r="B430" s="18" t="s">
        <v>601</v>
      </c>
      <c r="C430" s="11">
        <v>1</v>
      </c>
      <c r="D430" s="8" t="s">
        <v>29</v>
      </c>
      <c r="F430" s="24">
        <f t="shared" si="6"/>
        <v>0</v>
      </c>
    </row>
    <row r="431" spans="1:6" ht="45" x14ac:dyDescent="0.25">
      <c r="A431" s="11" t="s">
        <v>602</v>
      </c>
      <c r="B431" s="18" t="s">
        <v>603</v>
      </c>
      <c r="C431" s="11">
        <v>1</v>
      </c>
      <c r="D431" s="8" t="s">
        <v>29</v>
      </c>
      <c r="F431" s="24">
        <f t="shared" si="6"/>
        <v>0</v>
      </c>
    </row>
    <row r="432" spans="1:6" ht="75" x14ac:dyDescent="0.25">
      <c r="A432" s="11" t="s">
        <v>604</v>
      </c>
      <c r="B432" s="18" t="s">
        <v>605</v>
      </c>
      <c r="C432" s="11">
        <v>1</v>
      </c>
      <c r="D432" s="8" t="s">
        <v>29</v>
      </c>
      <c r="F432" s="24">
        <f t="shared" si="6"/>
        <v>0</v>
      </c>
    </row>
    <row r="433" spans="1:6" ht="45" x14ac:dyDescent="0.25">
      <c r="A433" s="11" t="s">
        <v>606</v>
      </c>
      <c r="B433" s="18" t="s">
        <v>607</v>
      </c>
      <c r="C433" s="11">
        <v>1</v>
      </c>
      <c r="D433" s="8" t="s">
        <v>29</v>
      </c>
      <c r="F433" s="24">
        <f t="shared" si="6"/>
        <v>0</v>
      </c>
    </row>
    <row r="434" spans="1:6" x14ac:dyDescent="0.25">
      <c r="A434" s="11"/>
      <c r="B434" s="18"/>
      <c r="C434" s="11"/>
      <c r="D434" s="8"/>
      <c r="F434" s="24">
        <f t="shared" si="6"/>
        <v>0</v>
      </c>
    </row>
    <row r="435" spans="1:6" x14ac:dyDescent="0.25">
      <c r="A435" s="11"/>
      <c r="B435" s="18" t="s">
        <v>608</v>
      </c>
      <c r="C435" s="11"/>
      <c r="D435" s="8"/>
      <c r="F435" s="24">
        <f t="shared" si="6"/>
        <v>0</v>
      </c>
    </row>
    <row r="436" spans="1:6" ht="105" x14ac:dyDescent="0.25">
      <c r="A436" s="11" t="s">
        <v>609</v>
      </c>
      <c r="B436" s="18" t="s">
        <v>610</v>
      </c>
      <c r="C436" s="11">
        <v>1</v>
      </c>
      <c r="D436" s="8" t="s">
        <v>29</v>
      </c>
      <c r="F436" s="24">
        <f t="shared" si="6"/>
        <v>0</v>
      </c>
    </row>
    <row r="437" spans="1:6" ht="45" x14ac:dyDescent="0.25">
      <c r="A437" s="11"/>
      <c r="B437" s="18" t="s">
        <v>611</v>
      </c>
      <c r="C437" s="11"/>
      <c r="D437" s="8"/>
      <c r="F437" s="24">
        <f t="shared" si="6"/>
        <v>0</v>
      </c>
    </row>
    <row r="438" spans="1:6" ht="165" x14ac:dyDescent="0.25">
      <c r="A438" s="11"/>
      <c r="B438" s="18" t="s">
        <v>612</v>
      </c>
      <c r="C438" s="11"/>
      <c r="D438" s="8"/>
      <c r="F438" s="24">
        <f t="shared" si="6"/>
        <v>0</v>
      </c>
    </row>
    <row r="439" spans="1:6" ht="75" x14ac:dyDescent="0.25">
      <c r="A439" s="11" t="s">
        <v>613</v>
      </c>
      <c r="B439" s="18" t="s">
        <v>614</v>
      </c>
      <c r="C439" s="11">
        <v>1</v>
      </c>
      <c r="D439" s="8" t="s">
        <v>29</v>
      </c>
      <c r="F439" s="24">
        <f t="shared" si="6"/>
        <v>0</v>
      </c>
    </row>
    <row r="440" spans="1:6" ht="60" x14ac:dyDescent="0.25">
      <c r="A440" s="11"/>
      <c r="B440" s="18" t="s">
        <v>615</v>
      </c>
      <c r="C440" s="11"/>
      <c r="D440" s="8"/>
      <c r="F440" s="24">
        <f t="shared" si="6"/>
        <v>0</v>
      </c>
    </row>
    <row r="441" spans="1:6" ht="60" x14ac:dyDescent="0.25">
      <c r="A441" s="11"/>
      <c r="B441" s="18" t="s">
        <v>616</v>
      </c>
      <c r="C441" s="11"/>
      <c r="D441" s="8"/>
      <c r="F441" s="24">
        <f t="shared" si="6"/>
        <v>0</v>
      </c>
    </row>
    <row r="442" spans="1:6" ht="105" x14ac:dyDescent="0.25">
      <c r="A442" s="11"/>
      <c r="B442" s="18" t="s">
        <v>617</v>
      </c>
      <c r="C442" s="11"/>
      <c r="D442" s="8"/>
      <c r="F442" s="24">
        <f t="shared" si="6"/>
        <v>0</v>
      </c>
    </row>
    <row r="443" spans="1:6" ht="60" x14ac:dyDescent="0.25">
      <c r="A443" s="11"/>
      <c r="B443" s="18" t="s">
        <v>618</v>
      </c>
      <c r="C443" s="11"/>
      <c r="D443" s="8"/>
      <c r="F443" s="24">
        <f t="shared" si="6"/>
        <v>0</v>
      </c>
    </row>
    <row r="444" spans="1:6" ht="60" x14ac:dyDescent="0.25">
      <c r="A444" s="11" t="s">
        <v>619</v>
      </c>
      <c r="B444" s="18" t="s">
        <v>620</v>
      </c>
      <c r="C444" s="11"/>
      <c r="D444" s="8" t="s">
        <v>16</v>
      </c>
      <c r="F444" s="24">
        <f t="shared" si="6"/>
        <v>0</v>
      </c>
    </row>
    <row r="445" spans="1:6" ht="165" x14ac:dyDescent="0.25">
      <c r="A445" s="11" t="s">
        <v>621</v>
      </c>
      <c r="B445" s="18" t="s">
        <v>622</v>
      </c>
      <c r="C445" s="11">
        <v>1</v>
      </c>
      <c r="D445" s="8" t="s">
        <v>29</v>
      </c>
      <c r="F445" s="24">
        <f t="shared" si="6"/>
        <v>0</v>
      </c>
    </row>
    <row r="446" spans="1:6" x14ac:dyDescent="0.25">
      <c r="A446" s="11"/>
      <c r="B446" s="18" t="s">
        <v>623</v>
      </c>
      <c r="C446" s="11"/>
      <c r="D446" s="8" t="s">
        <v>624</v>
      </c>
      <c r="F446" s="24">
        <f t="shared" si="6"/>
        <v>0</v>
      </c>
    </row>
    <row r="447" spans="1:6" ht="90" x14ac:dyDescent="0.25">
      <c r="A447" s="11" t="s">
        <v>625</v>
      </c>
      <c r="B447" s="18" t="s">
        <v>626</v>
      </c>
      <c r="C447" s="11">
        <v>1</v>
      </c>
      <c r="D447" s="8" t="s">
        <v>29</v>
      </c>
      <c r="F447" s="24">
        <f t="shared" ref="F447:F497" si="7">C447*E447</f>
        <v>0</v>
      </c>
    </row>
    <row r="448" spans="1:6" ht="60" x14ac:dyDescent="0.25">
      <c r="A448" s="11" t="s">
        <v>627</v>
      </c>
      <c r="B448" s="18" t="s">
        <v>628</v>
      </c>
      <c r="C448" s="11">
        <v>1</v>
      </c>
      <c r="D448" s="8" t="s">
        <v>29</v>
      </c>
      <c r="F448" s="24">
        <f t="shared" si="7"/>
        <v>0</v>
      </c>
    </row>
    <row r="449" spans="1:6" ht="45" x14ac:dyDescent="0.25">
      <c r="A449" s="11" t="s">
        <v>629</v>
      </c>
      <c r="B449" s="18" t="s">
        <v>630</v>
      </c>
      <c r="C449" s="11">
        <v>1</v>
      </c>
      <c r="D449" s="8" t="s">
        <v>29</v>
      </c>
      <c r="F449" s="24">
        <f t="shared" si="7"/>
        <v>0</v>
      </c>
    </row>
    <row r="450" spans="1:6" x14ac:dyDescent="0.25">
      <c r="A450" s="11" t="s">
        <v>631</v>
      </c>
      <c r="B450" s="18" t="s">
        <v>632</v>
      </c>
      <c r="C450" s="11">
        <v>1</v>
      </c>
      <c r="D450" s="8" t="s">
        <v>29</v>
      </c>
      <c r="F450" s="24">
        <f t="shared" si="7"/>
        <v>0</v>
      </c>
    </row>
    <row r="451" spans="1:6" x14ac:dyDescent="0.25">
      <c r="A451" s="11" t="s">
        <v>633</v>
      </c>
      <c r="B451" s="18" t="s">
        <v>634</v>
      </c>
      <c r="C451" s="11">
        <v>1</v>
      </c>
      <c r="D451" s="8" t="s">
        <v>29</v>
      </c>
      <c r="F451" s="24">
        <f t="shared" si="7"/>
        <v>0</v>
      </c>
    </row>
    <row r="452" spans="1:6" ht="30" x14ac:dyDescent="0.25">
      <c r="A452" s="11" t="s">
        <v>635</v>
      </c>
      <c r="B452" s="18" t="s">
        <v>636</v>
      </c>
      <c r="C452" s="11">
        <v>1</v>
      </c>
      <c r="D452" s="8" t="s">
        <v>29</v>
      </c>
      <c r="F452" s="24">
        <f t="shared" si="7"/>
        <v>0</v>
      </c>
    </row>
    <row r="453" spans="1:6" x14ac:dyDescent="0.25">
      <c r="A453" s="11" t="s">
        <v>637</v>
      </c>
      <c r="B453" s="18" t="s">
        <v>638</v>
      </c>
      <c r="C453" s="11">
        <v>1</v>
      </c>
      <c r="D453" s="8" t="s">
        <v>29</v>
      </c>
      <c r="F453" s="24">
        <f t="shared" si="7"/>
        <v>0</v>
      </c>
    </row>
    <row r="454" spans="1:6" ht="45" x14ac:dyDescent="0.25">
      <c r="A454" s="11" t="s">
        <v>639</v>
      </c>
      <c r="B454" s="18" t="s">
        <v>640</v>
      </c>
      <c r="C454" s="11">
        <v>1</v>
      </c>
      <c r="D454" s="8" t="s">
        <v>29</v>
      </c>
      <c r="F454" s="24">
        <f t="shared" si="7"/>
        <v>0</v>
      </c>
    </row>
    <row r="455" spans="1:6" ht="45" x14ac:dyDescent="0.25">
      <c r="A455" s="11" t="s">
        <v>641</v>
      </c>
      <c r="B455" s="18" t="s">
        <v>642</v>
      </c>
      <c r="C455" s="11">
        <v>1</v>
      </c>
      <c r="D455" s="8" t="s">
        <v>29</v>
      </c>
      <c r="F455" s="24">
        <f t="shared" si="7"/>
        <v>0</v>
      </c>
    </row>
    <row r="456" spans="1:6" ht="45" x14ac:dyDescent="0.25">
      <c r="A456" s="11" t="s">
        <v>643</v>
      </c>
      <c r="B456" s="18" t="s">
        <v>644</v>
      </c>
      <c r="C456" s="11">
        <v>1</v>
      </c>
      <c r="D456" s="8" t="s">
        <v>29</v>
      </c>
      <c r="F456" s="24">
        <f t="shared" si="7"/>
        <v>0</v>
      </c>
    </row>
    <row r="457" spans="1:6" ht="135" x14ac:dyDescent="0.25">
      <c r="A457" s="11" t="s">
        <v>645</v>
      </c>
      <c r="B457" s="18" t="s">
        <v>646</v>
      </c>
      <c r="C457" s="11">
        <v>1</v>
      </c>
      <c r="D457" s="8" t="s">
        <v>29</v>
      </c>
      <c r="F457" s="24">
        <f t="shared" si="7"/>
        <v>0</v>
      </c>
    </row>
    <row r="458" spans="1:6" ht="45" x14ac:dyDescent="0.25">
      <c r="A458" s="11" t="s">
        <v>647</v>
      </c>
      <c r="B458" s="18" t="s">
        <v>648</v>
      </c>
      <c r="C458" s="11">
        <v>1</v>
      </c>
      <c r="D458" s="8" t="s">
        <v>29</v>
      </c>
      <c r="F458" s="24">
        <f t="shared" si="7"/>
        <v>0</v>
      </c>
    </row>
    <row r="459" spans="1:6" ht="90" x14ac:dyDescent="0.25">
      <c r="A459" s="11" t="s">
        <v>649</v>
      </c>
      <c r="B459" s="18" t="s">
        <v>650</v>
      </c>
      <c r="C459" s="11">
        <v>1</v>
      </c>
      <c r="D459" s="8" t="s">
        <v>29</v>
      </c>
      <c r="F459" s="24">
        <f t="shared" si="7"/>
        <v>0</v>
      </c>
    </row>
    <row r="460" spans="1:6" ht="45" x14ac:dyDescent="0.25">
      <c r="A460" s="11" t="s">
        <v>651</v>
      </c>
      <c r="B460" s="18" t="s">
        <v>652</v>
      </c>
      <c r="C460" s="11">
        <v>1</v>
      </c>
      <c r="D460" s="8" t="s">
        <v>29</v>
      </c>
      <c r="F460" s="24">
        <f t="shared" si="7"/>
        <v>0</v>
      </c>
    </row>
    <row r="461" spans="1:6" ht="45" x14ac:dyDescent="0.25">
      <c r="A461" s="11" t="s">
        <v>653</v>
      </c>
      <c r="B461" s="18" t="s">
        <v>654</v>
      </c>
      <c r="C461" s="11">
        <v>1</v>
      </c>
      <c r="D461" s="8" t="s">
        <v>29</v>
      </c>
      <c r="F461" s="24">
        <f t="shared" si="7"/>
        <v>0</v>
      </c>
    </row>
    <row r="462" spans="1:6" ht="45" x14ac:dyDescent="0.25">
      <c r="A462" s="11" t="s">
        <v>655</v>
      </c>
      <c r="B462" s="18" t="s">
        <v>656</v>
      </c>
      <c r="C462" s="11">
        <v>1</v>
      </c>
      <c r="D462" s="8" t="s">
        <v>29</v>
      </c>
      <c r="F462" s="24">
        <f t="shared" si="7"/>
        <v>0</v>
      </c>
    </row>
    <row r="463" spans="1:6" ht="30" x14ac:dyDescent="0.25">
      <c r="A463" s="11" t="s">
        <v>657</v>
      </c>
      <c r="B463" s="18" t="s">
        <v>658</v>
      </c>
      <c r="C463" s="11">
        <v>1</v>
      </c>
      <c r="D463" s="8" t="s">
        <v>29</v>
      </c>
      <c r="F463" s="24">
        <f t="shared" si="7"/>
        <v>0</v>
      </c>
    </row>
    <row r="464" spans="1:6" ht="60" x14ac:dyDescent="0.25">
      <c r="A464" s="11" t="s">
        <v>659</v>
      </c>
      <c r="B464" s="18" t="s">
        <v>660</v>
      </c>
      <c r="C464" s="11">
        <v>1</v>
      </c>
      <c r="D464" s="8" t="s">
        <v>29</v>
      </c>
      <c r="F464" s="24">
        <f t="shared" si="7"/>
        <v>0</v>
      </c>
    </row>
    <row r="465" spans="1:6" ht="105" x14ac:dyDescent="0.25">
      <c r="A465" s="11" t="s">
        <v>661</v>
      </c>
      <c r="B465" s="18" t="s">
        <v>662</v>
      </c>
      <c r="C465" s="11">
        <v>1</v>
      </c>
      <c r="D465" s="8" t="s">
        <v>29</v>
      </c>
      <c r="F465" s="24">
        <f t="shared" si="7"/>
        <v>0</v>
      </c>
    </row>
    <row r="466" spans="1:6" ht="90" x14ac:dyDescent="0.25">
      <c r="A466" s="11" t="s">
        <v>663</v>
      </c>
      <c r="B466" s="18" t="s">
        <v>664</v>
      </c>
      <c r="C466" s="11">
        <v>1</v>
      </c>
      <c r="D466" s="8" t="s">
        <v>29</v>
      </c>
      <c r="F466" s="24">
        <f t="shared" si="7"/>
        <v>0</v>
      </c>
    </row>
    <row r="467" spans="1:6" ht="75" x14ac:dyDescent="0.25">
      <c r="A467" s="11" t="s">
        <v>665</v>
      </c>
      <c r="B467" s="18" t="s">
        <v>666</v>
      </c>
      <c r="C467" s="11">
        <v>1</v>
      </c>
      <c r="D467" s="8" t="s">
        <v>29</v>
      </c>
      <c r="F467" s="24">
        <f t="shared" si="7"/>
        <v>0</v>
      </c>
    </row>
    <row r="468" spans="1:6" x14ac:dyDescent="0.25">
      <c r="A468" s="11"/>
      <c r="B468" s="18" t="s">
        <v>667</v>
      </c>
      <c r="C468" s="11"/>
      <c r="D468" s="8"/>
      <c r="F468" s="24">
        <f t="shared" si="7"/>
        <v>0</v>
      </c>
    </row>
    <row r="469" spans="1:6" ht="150" x14ac:dyDescent="0.25">
      <c r="A469" s="11" t="s">
        <v>668</v>
      </c>
      <c r="B469" s="18" t="s">
        <v>669</v>
      </c>
      <c r="C469" s="11">
        <v>1</v>
      </c>
      <c r="D469" s="8" t="s">
        <v>29</v>
      </c>
      <c r="F469" s="24">
        <f t="shared" si="7"/>
        <v>0</v>
      </c>
    </row>
    <row r="470" spans="1:6" x14ac:dyDescent="0.25">
      <c r="A470" s="11"/>
      <c r="B470" s="18" t="s">
        <v>670</v>
      </c>
      <c r="C470" s="11"/>
      <c r="D470" s="8"/>
      <c r="F470" s="24">
        <f t="shared" si="7"/>
        <v>0</v>
      </c>
    </row>
    <row r="471" spans="1:6" ht="30" x14ac:dyDescent="0.25">
      <c r="A471" s="11" t="s">
        <v>671</v>
      </c>
      <c r="B471" s="18" t="s">
        <v>672</v>
      </c>
      <c r="C471" s="11">
        <v>1</v>
      </c>
      <c r="D471" s="8" t="s">
        <v>29</v>
      </c>
      <c r="F471" s="24">
        <f t="shared" si="7"/>
        <v>0</v>
      </c>
    </row>
    <row r="472" spans="1:6" ht="60" x14ac:dyDescent="0.25">
      <c r="A472" s="11"/>
      <c r="B472" s="18" t="s">
        <v>673</v>
      </c>
      <c r="C472" s="11"/>
      <c r="D472" s="8"/>
      <c r="F472" s="24">
        <f t="shared" si="7"/>
        <v>0</v>
      </c>
    </row>
    <row r="473" spans="1:6" ht="30" x14ac:dyDescent="0.25">
      <c r="A473" s="11"/>
      <c r="B473" s="18" t="s">
        <v>674</v>
      </c>
      <c r="C473" s="11"/>
      <c r="D473" s="8"/>
      <c r="F473" s="24">
        <f t="shared" si="7"/>
        <v>0</v>
      </c>
    </row>
    <row r="474" spans="1:6" x14ac:dyDescent="0.25">
      <c r="A474" s="11"/>
      <c r="B474" s="18" t="s">
        <v>675</v>
      </c>
      <c r="C474" s="11"/>
      <c r="D474" s="8"/>
      <c r="F474" s="24">
        <f t="shared" si="7"/>
        <v>0</v>
      </c>
    </row>
    <row r="475" spans="1:6" x14ac:dyDescent="0.25">
      <c r="A475" s="11"/>
      <c r="B475" s="18" t="s">
        <v>676</v>
      </c>
      <c r="C475" s="11"/>
      <c r="D475" s="8"/>
      <c r="F475" s="24">
        <f t="shared" si="7"/>
        <v>0</v>
      </c>
    </row>
    <row r="476" spans="1:6" ht="30" x14ac:dyDescent="0.25">
      <c r="A476" s="11"/>
      <c r="B476" s="18" t="s">
        <v>677</v>
      </c>
      <c r="C476" s="11"/>
      <c r="D476" s="8"/>
      <c r="F476" s="24">
        <f t="shared" si="7"/>
        <v>0</v>
      </c>
    </row>
    <row r="477" spans="1:6" ht="45" x14ac:dyDescent="0.25">
      <c r="A477" s="11"/>
      <c r="B477" s="18" t="s">
        <v>678</v>
      </c>
      <c r="C477" s="11"/>
      <c r="D477" s="8"/>
      <c r="F477" s="24">
        <f t="shared" si="7"/>
        <v>0</v>
      </c>
    </row>
    <row r="478" spans="1:6" ht="30" x14ac:dyDescent="0.25">
      <c r="A478" s="11"/>
      <c r="B478" s="18" t="s">
        <v>679</v>
      </c>
      <c r="C478" s="11"/>
      <c r="D478" s="8"/>
      <c r="F478" s="24">
        <f t="shared" si="7"/>
        <v>0</v>
      </c>
    </row>
    <row r="479" spans="1:6" ht="30" x14ac:dyDescent="0.25">
      <c r="A479" s="11"/>
      <c r="B479" s="18" t="s">
        <v>680</v>
      </c>
      <c r="C479" s="11"/>
      <c r="D479" s="8"/>
      <c r="F479" s="24">
        <f t="shared" si="7"/>
        <v>0</v>
      </c>
    </row>
    <row r="480" spans="1:6" ht="30" x14ac:dyDescent="0.25">
      <c r="A480" s="11"/>
      <c r="B480" s="18" t="s">
        <v>681</v>
      </c>
      <c r="C480" s="11"/>
      <c r="D480" s="8"/>
      <c r="F480" s="24">
        <f t="shared" si="7"/>
        <v>0</v>
      </c>
    </row>
    <row r="481" spans="1:6" ht="45" x14ac:dyDescent="0.25">
      <c r="A481" s="11"/>
      <c r="B481" s="18" t="s">
        <v>682</v>
      </c>
      <c r="C481" s="11"/>
      <c r="D481" s="8"/>
      <c r="F481" s="24">
        <f t="shared" si="7"/>
        <v>0</v>
      </c>
    </row>
    <row r="482" spans="1:6" ht="60" x14ac:dyDescent="0.25">
      <c r="A482" s="11"/>
      <c r="B482" s="18" t="s">
        <v>683</v>
      </c>
      <c r="C482" s="11"/>
      <c r="D482" s="8"/>
      <c r="F482" s="24">
        <f t="shared" si="7"/>
        <v>0</v>
      </c>
    </row>
    <row r="483" spans="1:6" ht="30" x14ac:dyDescent="0.25">
      <c r="A483" s="11"/>
      <c r="B483" s="18" t="s">
        <v>684</v>
      </c>
      <c r="C483" s="11"/>
      <c r="D483" s="8"/>
      <c r="F483" s="24">
        <f t="shared" si="7"/>
        <v>0</v>
      </c>
    </row>
    <row r="484" spans="1:6" x14ac:dyDescent="0.25">
      <c r="A484" s="11"/>
      <c r="B484" s="18" t="s">
        <v>685</v>
      </c>
      <c r="C484" s="11"/>
      <c r="D484" s="8"/>
      <c r="F484" s="24">
        <f t="shared" si="7"/>
        <v>0</v>
      </c>
    </row>
    <row r="485" spans="1:6" x14ac:dyDescent="0.25">
      <c r="A485" s="11"/>
      <c r="B485" s="18" t="s">
        <v>686</v>
      </c>
      <c r="C485" s="11"/>
      <c r="D485" s="8"/>
      <c r="F485" s="24">
        <f t="shared" si="7"/>
        <v>0</v>
      </c>
    </row>
    <row r="486" spans="1:6" ht="45" x14ac:dyDescent="0.25">
      <c r="A486" s="11"/>
      <c r="B486" s="18" t="s">
        <v>687</v>
      </c>
      <c r="C486" s="11"/>
      <c r="D486" s="8"/>
      <c r="F486" s="24">
        <f t="shared" si="7"/>
        <v>0</v>
      </c>
    </row>
    <row r="487" spans="1:6" ht="30" x14ac:dyDescent="0.25">
      <c r="A487" s="11"/>
      <c r="B487" s="18" t="s">
        <v>688</v>
      </c>
      <c r="C487" s="11"/>
      <c r="D487" s="8"/>
      <c r="F487" s="24">
        <f t="shared" si="7"/>
        <v>0</v>
      </c>
    </row>
    <row r="488" spans="1:6" x14ac:dyDescent="0.25">
      <c r="A488" s="11"/>
      <c r="B488" s="18" t="s">
        <v>689</v>
      </c>
      <c r="C488" s="11"/>
      <c r="D488" s="8"/>
      <c r="F488" s="24">
        <f t="shared" si="7"/>
        <v>0</v>
      </c>
    </row>
    <row r="489" spans="1:6" ht="30" x14ac:dyDescent="0.25">
      <c r="A489" s="11" t="s">
        <v>690</v>
      </c>
      <c r="B489" s="18" t="s">
        <v>691</v>
      </c>
      <c r="C489" s="11">
        <v>1</v>
      </c>
      <c r="D489" s="8" t="s">
        <v>29</v>
      </c>
      <c r="F489" s="24">
        <f t="shared" si="7"/>
        <v>0</v>
      </c>
    </row>
    <row r="490" spans="1:6" ht="45" x14ac:dyDescent="0.25">
      <c r="A490" s="11" t="s">
        <v>692</v>
      </c>
      <c r="B490" s="18" t="s">
        <v>693</v>
      </c>
      <c r="C490" s="11">
        <v>1</v>
      </c>
      <c r="D490" s="8" t="s">
        <v>29</v>
      </c>
      <c r="F490" s="24">
        <f t="shared" si="7"/>
        <v>0</v>
      </c>
    </row>
    <row r="491" spans="1:6" ht="90" x14ac:dyDescent="0.25">
      <c r="A491" s="11" t="s">
        <v>694</v>
      </c>
      <c r="B491" s="18" t="s">
        <v>695</v>
      </c>
      <c r="C491" s="11">
        <v>1</v>
      </c>
      <c r="D491" s="8" t="s">
        <v>29</v>
      </c>
      <c r="F491" s="24">
        <f t="shared" si="7"/>
        <v>0</v>
      </c>
    </row>
    <row r="492" spans="1:6" ht="30" x14ac:dyDescent="0.25">
      <c r="A492" s="11" t="s">
        <v>696</v>
      </c>
      <c r="B492" s="18" t="s">
        <v>697</v>
      </c>
      <c r="C492" s="11">
        <v>1</v>
      </c>
      <c r="D492" s="8" t="s">
        <v>29</v>
      </c>
      <c r="F492" s="24">
        <f t="shared" si="7"/>
        <v>0</v>
      </c>
    </row>
    <row r="493" spans="1:6" x14ac:dyDescent="0.25">
      <c r="A493" s="11"/>
      <c r="B493" s="18" t="s">
        <v>698</v>
      </c>
      <c r="C493" s="11"/>
      <c r="D493" s="8"/>
      <c r="F493" s="24">
        <f t="shared" si="7"/>
        <v>0</v>
      </c>
    </row>
    <row r="494" spans="1:6" ht="90" x14ac:dyDescent="0.25">
      <c r="A494" s="11" t="s">
        <v>699</v>
      </c>
      <c r="B494" s="18" t="s">
        <v>700</v>
      </c>
      <c r="C494" s="11">
        <v>1</v>
      </c>
      <c r="D494" s="8" t="s">
        <v>29</v>
      </c>
      <c r="F494" s="24">
        <f t="shared" si="7"/>
        <v>0</v>
      </c>
    </row>
    <row r="495" spans="1:6" x14ac:dyDescent="0.25">
      <c r="A495" s="11"/>
      <c r="B495" s="18"/>
      <c r="C495" s="11"/>
      <c r="D495" s="8"/>
      <c r="F495" s="24">
        <f t="shared" si="7"/>
        <v>0</v>
      </c>
    </row>
    <row r="496" spans="1:6" x14ac:dyDescent="0.25">
      <c r="A496" s="11"/>
      <c r="B496" s="18" t="s">
        <v>701</v>
      </c>
      <c r="C496" s="11"/>
      <c r="D496" s="8"/>
      <c r="F496" s="24">
        <f t="shared" si="7"/>
        <v>0</v>
      </c>
    </row>
    <row r="497" spans="1:6" ht="75" x14ac:dyDescent="0.25">
      <c r="A497" s="11" t="s">
        <v>702</v>
      </c>
      <c r="B497" s="18" t="s">
        <v>703</v>
      </c>
      <c r="C497" s="11">
        <v>1</v>
      </c>
      <c r="D497" s="8" t="s">
        <v>29</v>
      </c>
      <c r="F497" s="24">
        <f t="shared" si="7"/>
        <v>0</v>
      </c>
    </row>
    <row r="498" spans="1:6" x14ac:dyDescent="0.25">
      <c r="A498" s="11"/>
      <c r="B498" s="18" t="s">
        <v>704</v>
      </c>
      <c r="C498" s="11"/>
      <c r="D498" s="8"/>
      <c r="F498" s="21"/>
    </row>
    <row r="499" spans="1:6" x14ac:dyDescent="0.25">
      <c r="A499" s="11"/>
      <c r="B499" s="18" t="s">
        <v>704</v>
      </c>
      <c r="C499" s="11"/>
      <c r="D499" s="8"/>
      <c r="F499" s="21"/>
    </row>
    <row r="500" spans="1:6" x14ac:dyDescent="0.25">
      <c r="A500" s="11"/>
      <c r="B500" s="18" t="s">
        <v>704</v>
      </c>
      <c r="C500" s="11"/>
      <c r="D500" s="8"/>
      <c r="F500" s="21"/>
    </row>
    <row r="501" spans="1:6" ht="15.75" thickBot="1" x14ac:dyDescent="0.3">
      <c r="A501" s="11"/>
      <c r="B501" s="18"/>
      <c r="C501" s="11"/>
      <c r="D501" s="8"/>
      <c r="F501" s="21"/>
    </row>
    <row r="502" spans="1:6" ht="15.75" thickBot="1" x14ac:dyDescent="0.3">
      <c r="A502" s="25"/>
      <c r="B502" s="26" t="s">
        <v>705</v>
      </c>
      <c r="C502" s="25"/>
      <c r="D502" s="27"/>
      <c r="E502" s="28"/>
      <c r="F502" s="29">
        <f>SUM(F3:F501)</f>
        <v>0</v>
      </c>
    </row>
    <row r="503" spans="1:6" ht="15.75" thickBot="1" x14ac:dyDescent="0.3">
      <c r="A503" s="12"/>
      <c r="B503" s="19"/>
      <c r="C503" s="12"/>
      <c r="D503" s="14"/>
      <c r="E503" s="13"/>
      <c r="F503" s="2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FE724-0A7D-407F-BAFD-80838953D3E3}">
  <dimension ref="A1:F68"/>
  <sheetViews>
    <sheetView topLeftCell="A13" workbookViewId="0">
      <selection activeCell="B5" sqref="B5"/>
    </sheetView>
  </sheetViews>
  <sheetFormatPr defaultRowHeight="15" x14ac:dyDescent="0.25"/>
  <cols>
    <col min="1" max="1" width="4.28515625" customWidth="1"/>
    <col min="2" max="2" width="48" customWidth="1"/>
  </cols>
  <sheetData>
    <row r="1" spans="1:6" x14ac:dyDescent="0.25">
      <c r="A1" s="16"/>
      <c r="B1" s="35" t="s">
        <v>744</v>
      </c>
      <c r="C1" s="16"/>
      <c r="D1" s="15"/>
      <c r="E1" s="3"/>
      <c r="F1" s="20"/>
    </row>
    <row r="2" spans="1:6" x14ac:dyDescent="0.25">
      <c r="A2" s="11"/>
      <c r="B2" s="18"/>
      <c r="C2" s="11"/>
      <c r="D2" s="8"/>
      <c r="F2" s="21"/>
    </row>
    <row r="3" spans="1:6" ht="75" x14ac:dyDescent="0.25">
      <c r="A3" s="11"/>
      <c r="B3" s="30" t="s">
        <v>844</v>
      </c>
      <c r="C3" s="11">
        <v>110</v>
      </c>
      <c r="D3" s="8" t="s">
        <v>715</v>
      </c>
      <c r="F3" s="24">
        <f>C3*E3</f>
        <v>0</v>
      </c>
    </row>
    <row r="4" spans="1:6" x14ac:dyDescent="0.25">
      <c r="A4" s="11"/>
      <c r="B4" s="18"/>
      <c r="C4" s="11"/>
      <c r="D4" s="8"/>
      <c r="F4" s="24">
        <f t="shared" ref="F4:F61" si="0">C4*E4</f>
        <v>0</v>
      </c>
    </row>
    <row r="5" spans="1:6" ht="75" x14ac:dyDescent="0.25">
      <c r="A5" s="11"/>
      <c r="B5" s="18" t="s">
        <v>845</v>
      </c>
      <c r="C5" s="11">
        <v>60</v>
      </c>
      <c r="D5" s="8" t="s">
        <v>715</v>
      </c>
      <c r="F5" s="24">
        <f t="shared" si="0"/>
        <v>0</v>
      </c>
    </row>
    <row r="6" spans="1:6" x14ac:dyDescent="0.25">
      <c r="A6" s="11"/>
      <c r="B6" s="18"/>
      <c r="C6" s="11"/>
      <c r="D6" s="8"/>
      <c r="F6" s="24">
        <f t="shared" si="0"/>
        <v>0</v>
      </c>
    </row>
    <row r="7" spans="1:6" ht="105" x14ac:dyDescent="0.25">
      <c r="A7" s="11"/>
      <c r="B7" s="18" t="s">
        <v>716</v>
      </c>
      <c r="C7" s="11">
        <v>1</v>
      </c>
      <c r="D7" s="8" t="s">
        <v>29</v>
      </c>
      <c r="F7" s="24">
        <f t="shared" si="0"/>
        <v>0</v>
      </c>
    </row>
    <row r="8" spans="1:6" x14ac:dyDescent="0.25">
      <c r="A8" s="11"/>
      <c r="B8" s="18"/>
      <c r="C8" s="11"/>
      <c r="D8" s="8"/>
      <c r="F8" s="24">
        <f t="shared" si="0"/>
        <v>0</v>
      </c>
    </row>
    <row r="9" spans="1:6" ht="45" x14ac:dyDescent="0.25">
      <c r="A9" s="11"/>
      <c r="B9" s="18" t="s">
        <v>728</v>
      </c>
      <c r="C9" s="11">
        <v>1</v>
      </c>
      <c r="D9" s="8" t="s">
        <v>29</v>
      </c>
      <c r="F9" s="24">
        <f t="shared" si="0"/>
        <v>0</v>
      </c>
    </row>
    <row r="10" spans="1:6" x14ac:dyDescent="0.25">
      <c r="A10" s="11"/>
      <c r="B10" s="18"/>
      <c r="C10" s="11"/>
      <c r="D10" s="8"/>
      <c r="F10" s="24">
        <f t="shared" si="0"/>
        <v>0</v>
      </c>
    </row>
    <row r="11" spans="1:6" ht="45" x14ac:dyDescent="0.25">
      <c r="A11" s="11"/>
      <c r="B11" s="18" t="s">
        <v>717</v>
      </c>
      <c r="C11" s="11">
        <v>1</v>
      </c>
      <c r="D11" s="8" t="s">
        <v>29</v>
      </c>
      <c r="F11" s="24">
        <f t="shared" si="0"/>
        <v>0</v>
      </c>
    </row>
    <row r="12" spans="1:6" x14ac:dyDescent="0.25">
      <c r="A12" s="11"/>
      <c r="B12" s="18"/>
      <c r="C12" s="11"/>
      <c r="D12" s="8"/>
      <c r="F12" s="24">
        <f t="shared" si="0"/>
        <v>0</v>
      </c>
    </row>
    <row r="13" spans="1:6" ht="75" x14ac:dyDescent="0.25">
      <c r="A13" s="11"/>
      <c r="B13" s="18" t="s">
        <v>719</v>
      </c>
      <c r="C13" s="11">
        <v>1</v>
      </c>
      <c r="D13" s="8" t="s">
        <v>29</v>
      </c>
      <c r="F13" s="24">
        <f t="shared" si="0"/>
        <v>0</v>
      </c>
    </row>
    <row r="14" spans="1:6" x14ac:dyDescent="0.25">
      <c r="A14" s="11"/>
      <c r="B14" s="18"/>
      <c r="C14" s="11"/>
      <c r="D14" s="8"/>
      <c r="F14" s="24">
        <f t="shared" si="0"/>
        <v>0</v>
      </c>
    </row>
    <row r="15" spans="1:6" ht="75" x14ac:dyDescent="0.25">
      <c r="A15" s="11"/>
      <c r="B15" s="18" t="s">
        <v>720</v>
      </c>
      <c r="C15" s="11">
        <v>1</v>
      </c>
      <c r="D15" s="8" t="s">
        <v>29</v>
      </c>
      <c r="F15" s="24">
        <f t="shared" si="0"/>
        <v>0</v>
      </c>
    </row>
    <row r="16" spans="1:6" x14ac:dyDescent="0.25">
      <c r="A16" s="11"/>
      <c r="B16" s="18"/>
      <c r="C16" s="11"/>
      <c r="D16" s="8"/>
      <c r="F16" s="24">
        <f t="shared" si="0"/>
        <v>0</v>
      </c>
    </row>
    <row r="17" spans="1:6" ht="60" x14ac:dyDescent="0.25">
      <c r="A17" s="11"/>
      <c r="B17" s="18" t="s">
        <v>721</v>
      </c>
      <c r="C17" s="11">
        <v>1</v>
      </c>
      <c r="D17" s="8" t="s">
        <v>29</v>
      </c>
      <c r="F17" s="24">
        <f t="shared" si="0"/>
        <v>0</v>
      </c>
    </row>
    <row r="18" spans="1:6" x14ac:dyDescent="0.25">
      <c r="A18" s="11"/>
      <c r="B18" s="18"/>
      <c r="C18" s="11"/>
      <c r="D18" s="8"/>
      <c r="F18" s="24">
        <f t="shared" si="0"/>
        <v>0</v>
      </c>
    </row>
    <row r="19" spans="1:6" ht="45" x14ac:dyDescent="0.25">
      <c r="A19" s="11"/>
      <c r="B19" s="30" t="s">
        <v>722</v>
      </c>
      <c r="C19" s="11">
        <v>170</v>
      </c>
      <c r="D19" s="8" t="s">
        <v>715</v>
      </c>
      <c r="F19" s="24">
        <f t="shared" si="0"/>
        <v>0</v>
      </c>
    </row>
    <row r="20" spans="1:6" x14ac:dyDescent="0.25">
      <c r="A20" s="11"/>
      <c r="B20" s="18"/>
      <c r="C20" s="11"/>
      <c r="D20" s="8"/>
      <c r="F20" s="24">
        <f t="shared" si="0"/>
        <v>0</v>
      </c>
    </row>
    <row r="21" spans="1:6" ht="30" x14ac:dyDescent="0.25">
      <c r="A21" s="11"/>
      <c r="B21" s="18" t="s">
        <v>723</v>
      </c>
      <c r="C21" s="11">
        <v>1</v>
      </c>
      <c r="D21" s="8" t="s">
        <v>29</v>
      </c>
      <c r="F21" s="24">
        <f t="shared" si="0"/>
        <v>0</v>
      </c>
    </row>
    <row r="22" spans="1:6" x14ac:dyDescent="0.25">
      <c r="A22" s="11"/>
      <c r="B22" s="18"/>
      <c r="C22" s="11"/>
      <c r="D22" s="8"/>
      <c r="F22" s="24">
        <f t="shared" si="0"/>
        <v>0</v>
      </c>
    </row>
    <row r="23" spans="1:6" ht="60" x14ac:dyDescent="0.25">
      <c r="A23" s="11"/>
      <c r="B23" s="18" t="s">
        <v>724</v>
      </c>
      <c r="C23" s="11">
        <v>100</v>
      </c>
      <c r="D23" s="8" t="s">
        <v>715</v>
      </c>
      <c r="F23" s="24">
        <f t="shared" si="0"/>
        <v>0</v>
      </c>
    </row>
    <row r="24" spans="1:6" x14ac:dyDescent="0.25">
      <c r="A24" s="11"/>
      <c r="B24" s="18"/>
      <c r="C24" s="11"/>
      <c r="D24" s="8"/>
      <c r="F24" s="24"/>
    </row>
    <row r="25" spans="1:6" ht="45" x14ac:dyDescent="0.25">
      <c r="A25" s="11"/>
      <c r="B25" s="18" t="s">
        <v>750</v>
      </c>
      <c r="C25" s="11">
        <v>1</v>
      </c>
      <c r="D25" s="8" t="s">
        <v>29</v>
      </c>
      <c r="F25" s="24"/>
    </row>
    <row r="26" spans="1:6" x14ac:dyDescent="0.25">
      <c r="A26" s="11"/>
      <c r="B26" s="18"/>
      <c r="C26" s="11"/>
      <c r="D26" s="8"/>
      <c r="F26" s="24">
        <f t="shared" si="0"/>
        <v>0</v>
      </c>
    </row>
    <row r="27" spans="1:6" ht="45" x14ac:dyDescent="0.25">
      <c r="A27" s="11"/>
      <c r="B27" s="18" t="s">
        <v>725</v>
      </c>
      <c r="C27" s="11">
        <v>1</v>
      </c>
      <c r="D27" s="8" t="s">
        <v>29</v>
      </c>
      <c r="F27" s="24">
        <f t="shared" si="0"/>
        <v>0</v>
      </c>
    </row>
    <row r="28" spans="1:6" x14ac:dyDescent="0.25">
      <c r="A28" s="11"/>
      <c r="B28" s="18"/>
      <c r="C28" s="11"/>
      <c r="D28" s="8"/>
      <c r="F28" s="24">
        <f t="shared" si="0"/>
        <v>0</v>
      </c>
    </row>
    <row r="29" spans="1:6" ht="30" x14ac:dyDescent="0.25">
      <c r="A29" s="11"/>
      <c r="B29" s="18" t="s">
        <v>727</v>
      </c>
      <c r="C29" s="11">
        <v>1</v>
      </c>
      <c r="D29" s="8" t="s">
        <v>29</v>
      </c>
      <c r="F29" s="24">
        <f t="shared" si="0"/>
        <v>0</v>
      </c>
    </row>
    <row r="30" spans="1:6" x14ac:dyDescent="0.25">
      <c r="A30" s="11"/>
      <c r="B30" s="18"/>
      <c r="C30" s="11"/>
      <c r="D30" s="8"/>
      <c r="F30" s="24">
        <f t="shared" si="0"/>
        <v>0</v>
      </c>
    </row>
    <row r="31" spans="1:6" ht="30" x14ac:dyDescent="0.25">
      <c r="A31" s="11"/>
      <c r="B31" s="18" t="s">
        <v>729</v>
      </c>
      <c r="C31" s="11">
        <v>1</v>
      </c>
      <c r="D31" s="8" t="s">
        <v>29</v>
      </c>
      <c r="F31" s="24">
        <f t="shared" si="0"/>
        <v>0</v>
      </c>
    </row>
    <row r="32" spans="1:6" x14ac:dyDescent="0.25">
      <c r="A32" s="11"/>
      <c r="B32" s="18"/>
      <c r="C32" s="11"/>
      <c r="D32" s="8"/>
      <c r="F32" s="24">
        <f t="shared" si="0"/>
        <v>0</v>
      </c>
    </row>
    <row r="33" spans="1:6" ht="105" x14ac:dyDescent="0.25">
      <c r="A33" s="11"/>
      <c r="B33" s="18" t="s">
        <v>726</v>
      </c>
      <c r="C33" s="11">
        <v>1</v>
      </c>
      <c r="D33" s="8" t="s">
        <v>29</v>
      </c>
      <c r="F33" s="24">
        <f t="shared" si="0"/>
        <v>0</v>
      </c>
    </row>
    <row r="34" spans="1:6" x14ac:dyDescent="0.25">
      <c r="A34" s="11"/>
      <c r="B34" s="18"/>
      <c r="C34" s="11"/>
      <c r="D34" s="8"/>
      <c r="F34" s="24">
        <f t="shared" si="0"/>
        <v>0</v>
      </c>
    </row>
    <row r="35" spans="1:6" ht="45" x14ac:dyDescent="0.25">
      <c r="A35" s="11"/>
      <c r="B35" s="18" t="s">
        <v>718</v>
      </c>
      <c r="C35" s="11">
        <v>1</v>
      </c>
      <c r="D35" s="8" t="s">
        <v>29</v>
      </c>
      <c r="F35" s="24">
        <f t="shared" si="0"/>
        <v>0</v>
      </c>
    </row>
    <row r="36" spans="1:6" x14ac:dyDescent="0.25">
      <c r="A36" s="11"/>
      <c r="B36" s="18"/>
      <c r="C36" s="11"/>
      <c r="D36" s="8"/>
      <c r="F36" s="24">
        <f t="shared" si="0"/>
        <v>0</v>
      </c>
    </row>
    <row r="37" spans="1:6" ht="105" x14ac:dyDescent="0.25">
      <c r="A37" s="11"/>
      <c r="B37" s="18" t="s">
        <v>738</v>
      </c>
      <c r="C37" s="11">
        <v>1</v>
      </c>
      <c r="D37" s="8" t="s">
        <v>29</v>
      </c>
      <c r="F37" s="24">
        <f t="shared" si="0"/>
        <v>0</v>
      </c>
    </row>
    <row r="38" spans="1:6" x14ac:dyDescent="0.25">
      <c r="A38" s="11"/>
      <c r="B38" s="18"/>
      <c r="C38" s="11"/>
      <c r="D38" s="8"/>
      <c r="F38" s="24">
        <f t="shared" si="0"/>
        <v>0</v>
      </c>
    </row>
    <row r="39" spans="1:6" x14ac:dyDescent="0.25">
      <c r="A39" s="11"/>
      <c r="B39" s="34" t="s">
        <v>730</v>
      </c>
      <c r="C39" s="11"/>
      <c r="D39" s="8"/>
      <c r="F39" s="24">
        <f t="shared" si="0"/>
        <v>0</v>
      </c>
    </row>
    <row r="40" spans="1:6" x14ac:dyDescent="0.25">
      <c r="A40" s="11"/>
      <c r="B40" s="18"/>
      <c r="C40" s="11"/>
      <c r="D40" s="8"/>
      <c r="F40" s="24">
        <f t="shared" si="0"/>
        <v>0</v>
      </c>
    </row>
    <row r="41" spans="1:6" ht="45" x14ac:dyDescent="0.25">
      <c r="A41" s="11"/>
      <c r="B41" s="18" t="s">
        <v>731</v>
      </c>
      <c r="C41" s="11">
        <v>1</v>
      </c>
      <c r="D41" s="8" t="s">
        <v>29</v>
      </c>
      <c r="F41" s="24">
        <f t="shared" si="0"/>
        <v>0</v>
      </c>
    </row>
    <row r="42" spans="1:6" x14ac:dyDescent="0.25">
      <c r="A42" s="11"/>
      <c r="B42" s="18"/>
      <c r="C42" s="11"/>
      <c r="D42" s="8"/>
      <c r="F42" s="24">
        <f t="shared" si="0"/>
        <v>0</v>
      </c>
    </row>
    <row r="43" spans="1:6" ht="30" x14ac:dyDescent="0.25">
      <c r="A43" s="11"/>
      <c r="B43" s="18" t="s">
        <v>732</v>
      </c>
      <c r="C43" s="11">
        <v>100</v>
      </c>
      <c r="D43" s="8" t="s">
        <v>715</v>
      </c>
      <c r="F43" s="24">
        <f t="shared" si="0"/>
        <v>0</v>
      </c>
    </row>
    <row r="44" spans="1:6" x14ac:dyDescent="0.25">
      <c r="A44" s="11"/>
      <c r="B44" s="18"/>
      <c r="C44" s="11"/>
      <c r="D44" s="8"/>
      <c r="F44" s="24">
        <f t="shared" si="0"/>
        <v>0</v>
      </c>
    </row>
    <row r="45" spans="1:6" ht="30" x14ac:dyDescent="0.25">
      <c r="A45" s="11"/>
      <c r="B45" s="18" t="s">
        <v>733</v>
      </c>
      <c r="C45" s="11">
        <v>20</v>
      </c>
      <c r="D45" s="8" t="s">
        <v>734</v>
      </c>
      <c r="F45" s="24">
        <f t="shared" si="0"/>
        <v>0</v>
      </c>
    </row>
    <row r="46" spans="1:6" x14ac:dyDescent="0.25">
      <c r="A46" s="11"/>
      <c r="B46" s="18"/>
      <c r="C46" s="11"/>
      <c r="D46" s="8"/>
      <c r="F46" s="24">
        <f t="shared" si="0"/>
        <v>0</v>
      </c>
    </row>
    <row r="47" spans="1:6" ht="30" x14ac:dyDescent="0.25">
      <c r="A47" s="11"/>
      <c r="B47" s="18" t="s">
        <v>735</v>
      </c>
      <c r="C47" s="11">
        <v>8</v>
      </c>
      <c r="D47" s="8" t="s">
        <v>736</v>
      </c>
      <c r="F47" s="24">
        <f t="shared" si="0"/>
        <v>0</v>
      </c>
    </row>
    <row r="48" spans="1:6" x14ac:dyDescent="0.25">
      <c r="A48" s="11"/>
      <c r="B48" s="18"/>
      <c r="C48" s="11"/>
      <c r="D48" s="8"/>
      <c r="F48" s="24">
        <f t="shared" si="0"/>
        <v>0</v>
      </c>
    </row>
    <row r="49" spans="1:6" ht="45" x14ac:dyDescent="0.25">
      <c r="A49" s="11"/>
      <c r="B49" s="18" t="s">
        <v>737</v>
      </c>
      <c r="C49" s="11">
        <v>10</v>
      </c>
      <c r="D49" s="8" t="s">
        <v>715</v>
      </c>
      <c r="F49" s="24">
        <f t="shared" si="0"/>
        <v>0</v>
      </c>
    </row>
    <row r="50" spans="1:6" x14ac:dyDescent="0.25">
      <c r="A50" s="11"/>
      <c r="B50" s="18"/>
      <c r="C50" s="11"/>
      <c r="D50" s="8"/>
      <c r="F50" s="24">
        <f t="shared" si="0"/>
        <v>0</v>
      </c>
    </row>
    <row r="51" spans="1:6" ht="45" x14ac:dyDescent="0.25">
      <c r="A51" s="11"/>
      <c r="B51" s="18" t="s">
        <v>739</v>
      </c>
      <c r="C51" s="11">
        <v>25</v>
      </c>
      <c r="D51" s="8" t="s">
        <v>734</v>
      </c>
      <c r="F51" s="24">
        <f t="shared" si="0"/>
        <v>0</v>
      </c>
    </row>
    <row r="52" spans="1:6" x14ac:dyDescent="0.25">
      <c r="A52" s="11"/>
      <c r="B52" s="18"/>
      <c r="C52" s="11"/>
      <c r="D52" s="8"/>
      <c r="F52" s="24">
        <f t="shared" si="0"/>
        <v>0</v>
      </c>
    </row>
    <row r="53" spans="1:6" x14ac:dyDescent="0.25">
      <c r="A53" s="11"/>
      <c r="B53" s="18" t="s">
        <v>740</v>
      </c>
      <c r="C53" s="11">
        <v>1</v>
      </c>
      <c r="D53" s="8" t="s">
        <v>29</v>
      </c>
      <c r="F53" s="24">
        <f t="shared" si="0"/>
        <v>0</v>
      </c>
    </row>
    <row r="54" spans="1:6" x14ac:dyDescent="0.25">
      <c r="A54" s="11"/>
      <c r="B54" s="18"/>
      <c r="C54" s="11"/>
      <c r="D54" s="8"/>
      <c r="F54" s="24">
        <f t="shared" si="0"/>
        <v>0</v>
      </c>
    </row>
    <row r="55" spans="1:6" ht="45" x14ac:dyDescent="0.25">
      <c r="A55" s="11"/>
      <c r="B55" s="30" t="s">
        <v>741</v>
      </c>
      <c r="C55" s="11">
        <v>1</v>
      </c>
      <c r="D55" s="8" t="s">
        <v>29</v>
      </c>
      <c r="F55" s="24">
        <f t="shared" si="0"/>
        <v>0</v>
      </c>
    </row>
    <row r="56" spans="1:6" x14ac:dyDescent="0.25">
      <c r="A56" s="11"/>
      <c r="B56" s="18"/>
      <c r="C56" s="11"/>
      <c r="D56" s="8"/>
      <c r="F56" s="24">
        <f t="shared" si="0"/>
        <v>0</v>
      </c>
    </row>
    <row r="57" spans="1:6" ht="45" x14ac:dyDescent="0.25">
      <c r="A57" s="11"/>
      <c r="B57" s="18" t="s">
        <v>742</v>
      </c>
      <c r="C57" s="11">
        <v>1</v>
      </c>
      <c r="D57" s="8" t="s">
        <v>29</v>
      </c>
      <c r="F57" s="24">
        <f t="shared" si="0"/>
        <v>0</v>
      </c>
    </row>
    <row r="58" spans="1:6" x14ac:dyDescent="0.25">
      <c r="A58" s="11"/>
      <c r="B58" s="18"/>
      <c r="C58" s="11"/>
      <c r="D58" s="8"/>
      <c r="F58" s="24">
        <f t="shared" si="0"/>
        <v>0</v>
      </c>
    </row>
    <row r="59" spans="1:6" ht="30" x14ac:dyDescent="0.25">
      <c r="A59" s="11"/>
      <c r="B59" s="18" t="s">
        <v>743</v>
      </c>
      <c r="C59" s="11">
        <v>1</v>
      </c>
      <c r="D59" s="8" t="s">
        <v>29</v>
      </c>
      <c r="F59" s="24">
        <f t="shared" si="0"/>
        <v>0</v>
      </c>
    </row>
    <row r="60" spans="1:6" x14ac:dyDescent="0.25">
      <c r="A60" s="11"/>
      <c r="B60" s="18"/>
      <c r="C60" s="11"/>
      <c r="D60" s="8"/>
      <c r="F60" s="24">
        <f t="shared" si="0"/>
        <v>0</v>
      </c>
    </row>
    <row r="61" spans="1:6" ht="45" x14ac:dyDescent="0.25">
      <c r="A61" s="11"/>
      <c r="B61" s="18" t="s">
        <v>749</v>
      </c>
      <c r="C61" s="11">
        <v>1</v>
      </c>
      <c r="D61" s="8" t="s">
        <v>29</v>
      </c>
      <c r="F61" s="24">
        <f t="shared" si="0"/>
        <v>0</v>
      </c>
    </row>
    <row r="62" spans="1:6" x14ac:dyDescent="0.25">
      <c r="A62" s="11"/>
      <c r="B62" s="18"/>
      <c r="C62" s="11"/>
      <c r="D62" s="8"/>
      <c r="F62" s="24"/>
    </row>
    <row r="63" spans="1:6" x14ac:dyDescent="0.25">
      <c r="A63" s="11"/>
      <c r="B63" s="18"/>
      <c r="C63" s="11"/>
      <c r="D63" s="8"/>
      <c r="F63" s="32"/>
    </row>
    <row r="64" spans="1:6" x14ac:dyDescent="0.25">
      <c r="A64" s="11"/>
      <c r="B64" s="34" t="s">
        <v>745</v>
      </c>
      <c r="C64" s="11"/>
      <c r="D64" s="8"/>
      <c r="F64" s="24">
        <f>SUM(F1:F62)</f>
        <v>0</v>
      </c>
    </row>
    <row r="65" spans="1:6" ht="15.75" thickBot="1" x14ac:dyDescent="0.3">
      <c r="A65" s="11"/>
      <c r="B65" s="18"/>
      <c r="C65" s="11"/>
      <c r="D65" s="8"/>
      <c r="F65" s="33"/>
    </row>
    <row r="66" spans="1:6" ht="15.75" thickTop="1" x14ac:dyDescent="0.25">
      <c r="A66" s="11"/>
      <c r="B66" s="18"/>
      <c r="C66" s="11"/>
      <c r="D66" s="8"/>
      <c r="F66" s="24"/>
    </row>
    <row r="67" spans="1:6" x14ac:dyDescent="0.25">
      <c r="A67" s="11"/>
      <c r="B67" s="18"/>
      <c r="C67" s="11"/>
      <c r="D67" s="8"/>
      <c r="F67" s="24"/>
    </row>
    <row r="68" spans="1:6" ht="15.75" thickBot="1" x14ac:dyDescent="0.3">
      <c r="A68" s="12"/>
      <c r="B68" s="19"/>
      <c r="C68" s="12"/>
      <c r="D68" s="14"/>
      <c r="E68" s="13"/>
      <c r="F68" s="3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D31D6-9AB7-46A8-8562-156953DBFF80}">
  <dimension ref="A1:F141"/>
  <sheetViews>
    <sheetView topLeftCell="A123" workbookViewId="0">
      <selection activeCell="L127" sqref="L127"/>
    </sheetView>
  </sheetViews>
  <sheetFormatPr defaultRowHeight="15" x14ac:dyDescent="0.25"/>
  <cols>
    <col min="1" max="1" width="4.28515625" customWidth="1"/>
    <col min="2" max="2" width="48" customWidth="1"/>
  </cols>
  <sheetData>
    <row r="1" spans="1:6" x14ac:dyDescent="0.25">
      <c r="A1" s="16"/>
      <c r="B1" s="35" t="s">
        <v>747</v>
      </c>
      <c r="C1" s="16"/>
      <c r="D1" s="15"/>
      <c r="E1" s="3"/>
      <c r="F1" s="20"/>
    </row>
    <row r="2" spans="1:6" x14ac:dyDescent="0.25">
      <c r="A2" s="11"/>
      <c r="B2" s="18"/>
      <c r="C2" s="11"/>
      <c r="D2" s="8"/>
      <c r="F2" s="21"/>
    </row>
    <row r="3" spans="1:6" ht="75" x14ac:dyDescent="0.25">
      <c r="A3" s="11"/>
      <c r="B3" s="30" t="s">
        <v>748</v>
      </c>
      <c r="C3" s="11">
        <v>30</v>
      </c>
      <c r="D3" s="8" t="s">
        <v>734</v>
      </c>
      <c r="F3" s="24">
        <f>C3*E3</f>
        <v>0</v>
      </c>
    </row>
    <row r="4" spans="1:6" x14ac:dyDescent="0.25">
      <c r="A4" s="11"/>
      <c r="B4" s="18"/>
      <c r="C4" s="11"/>
      <c r="D4" s="8"/>
      <c r="F4" s="24">
        <f t="shared" ref="F4:F67" si="0">C4*E4</f>
        <v>0</v>
      </c>
    </row>
    <row r="5" spans="1:6" ht="120" x14ac:dyDescent="0.25">
      <c r="A5" s="11"/>
      <c r="B5" s="18" t="s">
        <v>751</v>
      </c>
      <c r="C5" s="11">
        <v>20</v>
      </c>
      <c r="D5" s="8" t="s">
        <v>715</v>
      </c>
      <c r="F5" s="24">
        <f t="shared" si="0"/>
        <v>0</v>
      </c>
    </row>
    <row r="6" spans="1:6" x14ac:dyDescent="0.25">
      <c r="A6" s="11"/>
      <c r="B6" s="18"/>
      <c r="C6" s="11"/>
      <c r="D6" s="8"/>
      <c r="F6" s="24">
        <f t="shared" si="0"/>
        <v>0</v>
      </c>
    </row>
    <row r="7" spans="1:6" ht="45" x14ac:dyDescent="0.25">
      <c r="A7" s="11"/>
      <c r="B7" s="18" t="s">
        <v>752</v>
      </c>
      <c r="C7" s="11">
        <v>3</v>
      </c>
      <c r="D7" s="8" t="s">
        <v>715</v>
      </c>
      <c r="F7" s="24">
        <f t="shared" si="0"/>
        <v>0</v>
      </c>
    </row>
    <row r="8" spans="1:6" x14ac:dyDescent="0.25">
      <c r="A8" s="11"/>
      <c r="B8" s="18"/>
      <c r="C8" s="11"/>
      <c r="D8" s="8"/>
      <c r="F8" s="24">
        <f t="shared" si="0"/>
        <v>0</v>
      </c>
    </row>
    <row r="9" spans="1:6" ht="45" x14ac:dyDescent="0.25">
      <c r="A9" s="11"/>
      <c r="B9" s="18" t="s">
        <v>753</v>
      </c>
      <c r="C9" s="11">
        <v>45</v>
      </c>
      <c r="D9" s="8" t="s">
        <v>734</v>
      </c>
      <c r="F9" s="24">
        <f t="shared" si="0"/>
        <v>0</v>
      </c>
    </row>
    <row r="10" spans="1:6" x14ac:dyDescent="0.25">
      <c r="A10" s="11"/>
      <c r="B10" s="18"/>
      <c r="C10" s="11"/>
      <c r="D10" s="8"/>
      <c r="F10" s="24">
        <f t="shared" si="0"/>
        <v>0</v>
      </c>
    </row>
    <row r="11" spans="1:6" ht="45" x14ac:dyDescent="0.25">
      <c r="A11" s="11"/>
      <c r="B11" s="18" t="s">
        <v>754</v>
      </c>
      <c r="C11" s="11">
        <v>110</v>
      </c>
      <c r="D11" s="8" t="s">
        <v>715</v>
      </c>
      <c r="F11" s="24">
        <f t="shared" si="0"/>
        <v>0</v>
      </c>
    </row>
    <row r="12" spans="1:6" x14ac:dyDescent="0.25">
      <c r="A12" s="11"/>
      <c r="B12" s="18"/>
      <c r="C12" s="11"/>
      <c r="D12" s="8"/>
      <c r="F12" s="24">
        <f t="shared" si="0"/>
        <v>0</v>
      </c>
    </row>
    <row r="13" spans="1:6" x14ac:dyDescent="0.25">
      <c r="A13" s="11"/>
      <c r="B13" s="18" t="s">
        <v>755</v>
      </c>
      <c r="C13" s="11">
        <v>110</v>
      </c>
      <c r="D13" s="8" t="s">
        <v>715</v>
      </c>
      <c r="F13" s="24">
        <f t="shared" si="0"/>
        <v>0</v>
      </c>
    </row>
    <row r="14" spans="1:6" x14ac:dyDescent="0.25">
      <c r="A14" s="11"/>
      <c r="B14" s="18"/>
      <c r="C14" s="11"/>
      <c r="D14" s="8"/>
      <c r="F14" s="24">
        <f t="shared" si="0"/>
        <v>0</v>
      </c>
    </row>
    <row r="15" spans="1:6" ht="45" x14ac:dyDescent="0.25">
      <c r="A15" s="11"/>
      <c r="B15" s="18" t="s">
        <v>836</v>
      </c>
      <c r="C15" s="11">
        <v>110</v>
      </c>
      <c r="D15" s="8" t="s">
        <v>715</v>
      </c>
      <c r="F15" s="24">
        <f t="shared" si="0"/>
        <v>0</v>
      </c>
    </row>
    <row r="16" spans="1:6" x14ac:dyDescent="0.25">
      <c r="A16" s="11"/>
      <c r="B16" s="18"/>
      <c r="C16" s="11"/>
      <c r="D16" s="8"/>
      <c r="F16" s="24">
        <f t="shared" si="0"/>
        <v>0</v>
      </c>
    </row>
    <row r="17" spans="1:6" ht="60" x14ac:dyDescent="0.25">
      <c r="A17" s="11"/>
      <c r="B17" s="18" t="s">
        <v>756</v>
      </c>
      <c r="C17" s="11">
        <v>240</v>
      </c>
      <c r="D17" s="8" t="s">
        <v>715</v>
      </c>
      <c r="F17" s="24">
        <f t="shared" si="0"/>
        <v>0</v>
      </c>
    </row>
    <row r="18" spans="1:6" x14ac:dyDescent="0.25">
      <c r="A18" s="11"/>
      <c r="B18" s="18"/>
      <c r="C18" s="11"/>
      <c r="D18" s="8"/>
      <c r="F18" s="24">
        <f t="shared" si="0"/>
        <v>0</v>
      </c>
    </row>
    <row r="19" spans="1:6" ht="60" x14ac:dyDescent="0.25">
      <c r="A19" s="11"/>
      <c r="B19" s="30" t="s">
        <v>757</v>
      </c>
      <c r="C19" s="11">
        <v>52</v>
      </c>
      <c r="D19" s="8" t="s">
        <v>715</v>
      </c>
      <c r="F19" s="24">
        <f t="shared" si="0"/>
        <v>0</v>
      </c>
    </row>
    <row r="20" spans="1:6" x14ac:dyDescent="0.25">
      <c r="A20" s="11"/>
      <c r="B20" s="18"/>
      <c r="C20" s="11"/>
      <c r="D20" s="8"/>
      <c r="F20" s="24">
        <f t="shared" si="0"/>
        <v>0</v>
      </c>
    </row>
    <row r="21" spans="1:6" ht="60" x14ac:dyDescent="0.25">
      <c r="A21" s="11"/>
      <c r="B21" s="18" t="s">
        <v>758</v>
      </c>
      <c r="C21" s="11">
        <v>1</v>
      </c>
      <c r="D21" s="8" t="s">
        <v>759</v>
      </c>
      <c r="F21" s="24">
        <f t="shared" si="0"/>
        <v>0</v>
      </c>
    </row>
    <row r="22" spans="1:6" x14ac:dyDescent="0.25">
      <c r="A22" s="11"/>
      <c r="B22" s="18"/>
      <c r="C22" s="11"/>
      <c r="D22" s="8"/>
      <c r="F22" s="24">
        <f t="shared" si="0"/>
        <v>0</v>
      </c>
    </row>
    <row r="23" spans="1:6" ht="60" x14ac:dyDescent="0.25">
      <c r="A23" s="11"/>
      <c r="B23" s="18" t="s">
        <v>760</v>
      </c>
      <c r="C23" s="11">
        <v>110</v>
      </c>
      <c r="D23" s="8" t="s">
        <v>715</v>
      </c>
      <c r="F23" s="24">
        <f t="shared" si="0"/>
        <v>0</v>
      </c>
    </row>
    <row r="24" spans="1:6" x14ac:dyDescent="0.25">
      <c r="A24" s="11"/>
      <c r="B24" s="18"/>
      <c r="C24" s="11"/>
      <c r="D24" s="8"/>
      <c r="F24" s="24">
        <f t="shared" si="0"/>
        <v>0</v>
      </c>
    </row>
    <row r="25" spans="1:6" ht="75" x14ac:dyDescent="0.25">
      <c r="A25" s="11"/>
      <c r="B25" s="18" t="s">
        <v>761</v>
      </c>
      <c r="C25" s="11">
        <v>200</v>
      </c>
      <c r="D25" s="8" t="s">
        <v>715</v>
      </c>
      <c r="F25" s="24">
        <f t="shared" si="0"/>
        <v>0</v>
      </c>
    </row>
    <row r="26" spans="1:6" x14ac:dyDescent="0.25">
      <c r="A26" s="11"/>
      <c r="B26" s="18"/>
      <c r="C26" s="11"/>
      <c r="D26" s="8"/>
      <c r="F26" s="24">
        <f t="shared" si="0"/>
        <v>0</v>
      </c>
    </row>
    <row r="27" spans="1:6" ht="30" x14ac:dyDescent="0.25">
      <c r="A27" s="11"/>
      <c r="B27" s="18" t="s">
        <v>762</v>
      </c>
      <c r="C27" s="11">
        <v>40</v>
      </c>
      <c r="D27" s="8" t="s">
        <v>715</v>
      </c>
      <c r="F27" s="24">
        <f t="shared" si="0"/>
        <v>0</v>
      </c>
    </row>
    <row r="28" spans="1:6" x14ac:dyDescent="0.25">
      <c r="A28" s="11"/>
      <c r="B28" s="18"/>
      <c r="C28" s="11"/>
      <c r="D28" s="8"/>
      <c r="F28" s="24">
        <f t="shared" si="0"/>
        <v>0</v>
      </c>
    </row>
    <row r="29" spans="1:6" ht="45" x14ac:dyDescent="0.25">
      <c r="A29" s="11"/>
      <c r="B29" s="18" t="s">
        <v>763</v>
      </c>
      <c r="C29" s="11">
        <v>1</v>
      </c>
      <c r="D29" s="8" t="s">
        <v>29</v>
      </c>
      <c r="F29" s="24">
        <f t="shared" si="0"/>
        <v>0</v>
      </c>
    </row>
    <row r="30" spans="1:6" x14ac:dyDescent="0.25">
      <c r="A30" s="11"/>
      <c r="B30" s="18"/>
      <c r="C30" s="11"/>
      <c r="D30" s="8"/>
      <c r="F30" s="24">
        <f t="shared" si="0"/>
        <v>0</v>
      </c>
    </row>
    <row r="31" spans="1:6" ht="135" x14ac:dyDescent="0.25">
      <c r="A31" s="11"/>
      <c r="B31" s="30" t="s">
        <v>846</v>
      </c>
      <c r="C31" s="11">
        <v>70</v>
      </c>
      <c r="D31" s="8" t="s">
        <v>715</v>
      </c>
      <c r="F31" s="24">
        <f t="shared" si="0"/>
        <v>0</v>
      </c>
    </row>
    <row r="32" spans="1:6" x14ac:dyDescent="0.25">
      <c r="A32" s="11"/>
      <c r="B32" s="18"/>
      <c r="C32" s="11"/>
      <c r="D32" s="8"/>
      <c r="F32" s="24">
        <f t="shared" si="0"/>
        <v>0</v>
      </c>
    </row>
    <row r="33" spans="1:6" ht="75" x14ac:dyDescent="0.25">
      <c r="A33" s="11"/>
      <c r="B33" s="18" t="s">
        <v>764</v>
      </c>
      <c r="C33" s="11">
        <v>102</v>
      </c>
      <c r="D33" s="8" t="s">
        <v>715</v>
      </c>
      <c r="F33" s="24">
        <f t="shared" si="0"/>
        <v>0</v>
      </c>
    </row>
    <row r="34" spans="1:6" x14ac:dyDescent="0.25">
      <c r="A34" s="11"/>
      <c r="B34" s="18"/>
      <c r="C34" s="11"/>
      <c r="D34" s="8"/>
      <c r="F34" s="24">
        <f t="shared" si="0"/>
        <v>0</v>
      </c>
    </row>
    <row r="35" spans="1:6" ht="45" x14ac:dyDescent="0.25">
      <c r="A35" s="11"/>
      <c r="B35" s="18" t="s">
        <v>765</v>
      </c>
      <c r="C35" s="11">
        <v>1</v>
      </c>
      <c r="D35" s="8" t="s">
        <v>29</v>
      </c>
      <c r="F35" s="24">
        <f t="shared" si="0"/>
        <v>0</v>
      </c>
    </row>
    <row r="36" spans="1:6" x14ac:dyDescent="0.25">
      <c r="A36" s="11"/>
      <c r="B36" s="18"/>
      <c r="C36" s="11"/>
      <c r="D36" s="8"/>
      <c r="F36" s="24">
        <f t="shared" si="0"/>
        <v>0</v>
      </c>
    </row>
    <row r="37" spans="1:6" ht="60" x14ac:dyDescent="0.25">
      <c r="A37" s="11"/>
      <c r="B37" s="18" t="s">
        <v>766</v>
      </c>
      <c r="C37" s="11">
        <v>102</v>
      </c>
      <c r="D37" s="8" t="s">
        <v>715</v>
      </c>
      <c r="F37" s="24">
        <f t="shared" si="0"/>
        <v>0</v>
      </c>
    </row>
    <row r="38" spans="1:6" x14ac:dyDescent="0.25">
      <c r="A38" s="11"/>
      <c r="B38" s="18"/>
      <c r="C38" s="11"/>
      <c r="D38" s="8"/>
      <c r="F38" s="24">
        <f t="shared" si="0"/>
        <v>0</v>
      </c>
    </row>
    <row r="39" spans="1:6" x14ac:dyDescent="0.25">
      <c r="A39" s="11"/>
      <c r="B39" s="18" t="s">
        <v>767</v>
      </c>
      <c r="C39" s="11">
        <v>6</v>
      </c>
      <c r="D39" s="8" t="s">
        <v>759</v>
      </c>
      <c r="F39" s="24">
        <f t="shared" si="0"/>
        <v>0</v>
      </c>
    </row>
    <row r="40" spans="1:6" x14ac:dyDescent="0.25">
      <c r="A40" s="11"/>
      <c r="B40" s="18"/>
      <c r="C40" s="11"/>
      <c r="D40" s="8"/>
      <c r="F40" s="24">
        <f t="shared" si="0"/>
        <v>0</v>
      </c>
    </row>
    <row r="41" spans="1:6" ht="75" x14ac:dyDescent="0.25">
      <c r="A41" s="11"/>
      <c r="B41" s="18" t="s">
        <v>768</v>
      </c>
      <c r="C41" s="11">
        <v>1</v>
      </c>
      <c r="D41" s="8" t="s">
        <v>759</v>
      </c>
      <c r="F41" s="24">
        <f t="shared" si="0"/>
        <v>0</v>
      </c>
    </row>
    <row r="42" spans="1:6" x14ac:dyDescent="0.25">
      <c r="A42" s="11"/>
      <c r="B42" s="18"/>
      <c r="C42" s="11"/>
      <c r="D42" s="8"/>
      <c r="F42" s="24">
        <f t="shared" si="0"/>
        <v>0</v>
      </c>
    </row>
    <row r="43" spans="1:6" ht="90" x14ac:dyDescent="0.25">
      <c r="A43" s="11"/>
      <c r="B43" s="18" t="s">
        <v>769</v>
      </c>
      <c r="C43" s="11">
        <v>13</v>
      </c>
      <c r="D43" s="8" t="s">
        <v>759</v>
      </c>
      <c r="F43" s="24">
        <f t="shared" si="0"/>
        <v>0</v>
      </c>
    </row>
    <row r="44" spans="1:6" x14ac:dyDescent="0.25">
      <c r="A44" s="11"/>
      <c r="B44" s="18"/>
      <c r="C44" s="11"/>
      <c r="D44" s="8"/>
      <c r="F44" s="24">
        <f t="shared" si="0"/>
        <v>0</v>
      </c>
    </row>
    <row r="45" spans="1:6" ht="30" x14ac:dyDescent="0.25">
      <c r="A45" s="11"/>
      <c r="B45" s="18" t="s">
        <v>770</v>
      </c>
      <c r="C45" s="11">
        <v>100</v>
      </c>
      <c r="D45" s="8" t="s">
        <v>734</v>
      </c>
      <c r="F45" s="24">
        <f t="shared" si="0"/>
        <v>0</v>
      </c>
    </row>
    <row r="46" spans="1:6" x14ac:dyDescent="0.25">
      <c r="A46" s="11"/>
      <c r="B46" s="18"/>
      <c r="C46" s="11"/>
      <c r="D46" s="8"/>
      <c r="F46" s="24">
        <f t="shared" si="0"/>
        <v>0</v>
      </c>
    </row>
    <row r="47" spans="1:6" ht="45" x14ac:dyDescent="0.25">
      <c r="A47" s="11"/>
      <c r="B47" s="18" t="s">
        <v>771</v>
      </c>
      <c r="C47" s="11">
        <v>8</v>
      </c>
      <c r="D47" s="8" t="s">
        <v>759</v>
      </c>
      <c r="F47" s="24">
        <f t="shared" si="0"/>
        <v>0</v>
      </c>
    </row>
    <row r="48" spans="1:6" x14ac:dyDescent="0.25">
      <c r="A48" s="11"/>
      <c r="B48" s="18"/>
      <c r="C48" s="11"/>
      <c r="D48" s="8"/>
      <c r="F48" s="24">
        <f t="shared" si="0"/>
        <v>0</v>
      </c>
    </row>
    <row r="49" spans="1:6" ht="105" x14ac:dyDescent="0.25">
      <c r="A49" s="11"/>
      <c r="B49" s="18" t="s">
        <v>772</v>
      </c>
      <c r="C49" s="11">
        <v>17</v>
      </c>
      <c r="D49" s="8" t="s">
        <v>759</v>
      </c>
      <c r="F49" s="24">
        <f t="shared" si="0"/>
        <v>0</v>
      </c>
    </row>
    <row r="50" spans="1:6" x14ac:dyDescent="0.25">
      <c r="A50" s="11"/>
      <c r="B50" s="18"/>
      <c r="C50" s="11"/>
      <c r="D50" s="8"/>
      <c r="F50" s="24">
        <f t="shared" si="0"/>
        <v>0</v>
      </c>
    </row>
    <row r="51" spans="1:6" ht="180" x14ac:dyDescent="0.25">
      <c r="A51" s="11"/>
      <c r="B51" s="18" t="s">
        <v>773</v>
      </c>
      <c r="C51" s="11">
        <v>3</v>
      </c>
      <c r="D51" s="8" t="s">
        <v>759</v>
      </c>
      <c r="F51" s="24">
        <f t="shared" si="0"/>
        <v>0</v>
      </c>
    </row>
    <row r="52" spans="1:6" x14ac:dyDescent="0.25">
      <c r="A52" s="11"/>
      <c r="B52" s="18"/>
      <c r="C52" s="11"/>
      <c r="D52" s="8"/>
      <c r="F52" s="24">
        <f t="shared" si="0"/>
        <v>0</v>
      </c>
    </row>
    <row r="53" spans="1:6" ht="45" x14ac:dyDescent="0.25">
      <c r="A53" s="11"/>
      <c r="B53" s="18" t="s">
        <v>774</v>
      </c>
      <c r="C53" s="11">
        <v>30</v>
      </c>
      <c r="D53" s="8" t="s">
        <v>715</v>
      </c>
      <c r="F53" s="24">
        <f t="shared" si="0"/>
        <v>0</v>
      </c>
    </row>
    <row r="54" spans="1:6" x14ac:dyDescent="0.25">
      <c r="A54" s="11"/>
      <c r="B54" s="18"/>
      <c r="C54" s="11"/>
      <c r="D54" s="8"/>
      <c r="F54" s="24">
        <f t="shared" si="0"/>
        <v>0</v>
      </c>
    </row>
    <row r="55" spans="1:6" ht="90" x14ac:dyDescent="0.25">
      <c r="A55" s="11"/>
      <c r="B55" s="18" t="s">
        <v>775</v>
      </c>
      <c r="C55" s="11">
        <v>2</v>
      </c>
      <c r="D55" s="8" t="s">
        <v>759</v>
      </c>
      <c r="F55" s="24">
        <f t="shared" si="0"/>
        <v>0</v>
      </c>
    </row>
    <row r="56" spans="1:6" x14ac:dyDescent="0.25">
      <c r="A56" s="11"/>
      <c r="B56" s="18"/>
      <c r="C56" s="11"/>
      <c r="D56" s="8"/>
      <c r="F56" s="24">
        <f t="shared" si="0"/>
        <v>0</v>
      </c>
    </row>
    <row r="57" spans="1:6" ht="75" x14ac:dyDescent="0.25">
      <c r="A57" s="11"/>
      <c r="B57" s="18" t="s">
        <v>776</v>
      </c>
      <c r="C57" s="11">
        <v>1</v>
      </c>
      <c r="D57" s="8" t="s">
        <v>29</v>
      </c>
      <c r="F57" s="24">
        <f t="shared" si="0"/>
        <v>0</v>
      </c>
    </row>
    <row r="58" spans="1:6" x14ac:dyDescent="0.25">
      <c r="A58" s="11"/>
      <c r="B58" s="18"/>
      <c r="C58" s="11"/>
      <c r="D58" s="8"/>
      <c r="F58" s="24">
        <f t="shared" si="0"/>
        <v>0</v>
      </c>
    </row>
    <row r="59" spans="1:6" ht="60" x14ac:dyDescent="0.25">
      <c r="A59" s="11"/>
      <c r="B59" s="18" t="s">
        <v>848</v>
      </c>
      <c r="C59" s="11">
        <v>9</v>
      </c>
      <c r="D59" s="8" t="s">
        <v>715</v>
      </c>
      <c r="F59" s="24">
        <f t="shared" si="0"/>
        <v>0</v>
      </c>
    </row>
    <row r="60" spans="1:6" x14ac:dyDescent="0.25">
      <c r="A60" s="11"/>
      <c r="B60" s="18"/>
      <c r="C60" s="11"/>
      <c r="D60" s="8"/>
      <c r="F60" s="24">
        <f t="shared" si="0"/>
        <v>0</v>
      </c>
    </row>
    <row r="61" spans="1:6" ht="45" x14ac:dyDescent="0.25">
      <c r="A61" s="11"/>
      <c r="B61" s="18" t="s">
        <v>777</v>
      </c>
      <c r="C61" s="11">
        <v>20</v>
      </c>
      <c r="D61" s="8" t="s">
        <v>715</v>
      </c>
      <c r="F61" s="24">
        <f t="shared" si="0"/>
        <v>0</v>
      </c>
    </row>
    <row r="62" spans="1:6" x14ac:dyDescent="0.25">
      <c r="A62" s="11"/>
      <c r="B62" s="18"/>
      <c r="C62" s="11"/>
      <c r="D62" s="8"/>
      <c r="F62" s="24">
        <f t="shared" si="0"/>
        <v>0</v>
      </c>
    </row>
    <row r="63" spans="1:6" ht="90" x14ac:dyDescent="0.25">
      <c r="A63" s="11"/>
      <c r="B63" s="18" t="s">
        <v>778</v>
      </c>
      <c r="C63" s="11">
        <v>1</v>
      </c>
      <c r="D63" s="8" t="s">
        <v>29</v>
      </c>
      <c r="F63" s="24">
        <f t="shared" si="0"/>
        <v>0</v>
      </c>
    </row>
    <row r="64" spans="1:6" x14ac:dyDescent="0.25">
      <c r="A64" s="11"/>
      <c r="B64" s="18"/>
      <c r="C64" s="11"/>
      <c r="D64" s="8"/>
      <c r="F64" s="24">
        <f t="shared" si="0"/>
        <v>0</v>
      </c>
    </row>
    <row r="65" spans="1:6" ht="45" x14ac:dyDescent="0.25">
      <c r="A65" s="11"/>
      <c r="B65" s="18" t="s">
        <v>779</v>
      </c>
      <c r="C65" s="11">
        <v>2</v>
      </c>
      <c r="D65" s="8" t="s">
        <v>759</v>
      </c>
      <c r="F65" s="24">
        <f t="shared" si="0"/>
        <v>0</v>
      </c>
    </row>
    <row r="66" spans="1:6" x14ac:dyDescent="0.25">
      <c r="A66" s="11"/>
      <c r="B66" s="18"/>
      <c r="C66" s="11"/>
      <c r="D66" s="8"/>
      <c r="F66" s="24">
        <f t="shared" si="0"/>
        <v>0</v>
      </c>
    </row>
    <row r="67" spans="1:6" ht="75" x14ac:dyDescent="0.25">
      <c r="A67" s="11"/>
      <c r="B67" s="30" t="s">
        <v>780</v>
      </c>
      <c r="C67" s="11">
        <v>2</v>
      </c>
      <c r="D67" s="8" t="s">
        <v>781</v>
      </c>
      <c r="F67" s="24">
        <f t="shared" si="0"/>
        <v>0</v>
      </c>
    </row>
    <row r="68" spans="1:6" x14ac:dyDescent="0.25">
      <c r="A68" s="11"/>
      <c r="B68" s="18"/>
      <c r="C68" s="11"/>
      <c r="D68" s="8"/>
      <c r="F68" s="24">
        <f t="shared" ref="F68:F134" si="1">C68*E68</f>
        <v>0</v>
      </c>
    </row>
    <row r="69" spans="1:6" ht="60" x14ac:dyDescent="0.25">
      <c r="A69" s="11"/>
      <c r="B69" s="30" t="s">
        <v>782</v>
      </c>
      <c r="C69" s="11">
        <v>15</v>
      </c>
      <c r="D69" s="8" t="s">
        <v>715</v>
      </c>
      <c r="F69" s="24">
        <f t="shared" si="1"/>
        <v>0</v>
      </c>
    </row>
    <row r="70" spans="1:6" x14ac:dyDescent="0.25">
      <c r="A70" s="11"/>
      <c r="B70" s="18"/>
      <c r="C70" s="11"/>
      <c r="D70" s="8"/>
      <c r="F70" s="24">
        <f t="shared" si="1"/>
        <v>0</v>
      </c>
    </row>
    <row r="71" spans="1:6" ht="30" x14ac:dyDescent="0.25">
      <c r="A71" s="11"/>
      <c r="B71" s="18" t="s">
        <v>789</v>
      </c>
      <c r="C71" s="11">
        <v>25</v>
      </c>
      <c r="D71" s="8" t="s">
        <v>734</v>
      </c>
      <c r="F71" s="24">
        <f t="shared" si="1"/>
        <v>0</v>
      </c>
    </row>
    <row r="72" spans="1:6" x14ac:dyDescent="0.25">
      <c r="A72" s="11"/>
      <c r="B72" s="18"/>
      <c r="C72" s="11"/>
      <c r="D72" s="8"/>
      <c r="F72" s="24">
        <f t="shared" si="1"/>
        <v>0</v>
      </c>
    </row>
    <row r="73" spans="1:6" x14ac:dyDescent="0.25">
      <c r="A73" s="11"/>
      <c r="B73" s="34" t="s">
        <v>783</v>
      </c>
      <c r="C73" s="11"/>
      <c r="D73" s="8"/>
      <c r="F73" s="24">
        <f t="shared" si="1"/>
        <v>0</v>
      </c>
    </row>
    <row r="74" spans="1:6" x14ac:dyDescent="0.25">
      <c r="A74" s="11"/>
      <c r="B74" s="18"/>
      <c r="C74" s="11"/>
      <c r="D74" s="8"/>
      <c r="F74" s="24">
        <f t="shared" si="1"/>
        <v>0</v>
      </c>
    </row>
    <row r="75" spans="1:6" ht="30" x14ac:dyDescent="0.25">
      <c r="A75" s="11"/>
      <c r="B75" s="18" t="s">
        <v>784</v>
      </c>
      <c r="C75" s="11">
        <v>18</v>
      </c>
      <c r="D75" s="8" t="s">
        <v>785</v>
      </c>
      <c r="F75" s="24">
        <f t="shared" si="1"/>
        <v>0</v>
      </c>
    </row>
    <row r="76" spans="1:6" x14ac:dyDescent="0.25">
      <c r="A76" s="11"/>
      <c r="B76" s="18"/>
      <c r="C76" s="11"/>
      <c r="D76" s="8"/>
      <c r="F76" s="24">
        <f t="shared" si="1"/>
        <v>0</v>
      </c>
    </row>
    <row r="77" spans="1:6" ht="30" x14ac:dyDescent="0.25">
      <c r="A77" s="11"/>
      <c r="B77" s="18" t="s">
        <v>787</v>
      </c>
      <c r="C77" s="11">
        <v>1</v>
      </c>
      <c r="D77" s="8" t="s">
        <v>759</v>
      </c>
      <c r="F77" s="24">
        <f t="shared" si="1"/>
        <v>0</v>
      </c>
    </row>
    <row r="78" spans="1:6" x14ac:dyDescent="0.25">
      <c r="A78" s="11"/>
      <c r="B78" s="18"/>
      <c r="C78" s="11"/>
      <c r="D78" s="8"/>
      <c r="F78" s="24">
        <f t="shared" si="1"/>
        <v>0</v>
      </c>
    </row>
    <row r="79" spans="1:6" x14ac:dyDescent="0.25">
      <c r="A79" s="11"/>
      <c r="B79" s="18" t="s">
        <v>788</v>
      </c>
      <c r="C79" s="11">
        <v>110</v>
      </c>
      <c r="D79" s="8" t="s">
        <v>715</v>
      </c>
      <c r="F79" s="24">
        <f t="shared" si="1"/>
        <v>0</v>
      </c>
    </row>
    <row r="80" spans="1:6" x14ac:dyDescent="0.25">
      <c r="A80" s="11"/>
      <c r="B80" s="18"/>
      <c r="C80" s="11"/>
      <c r="D80" s="8"/>
      <c r="F80" s="24">
        <f t="shared" si="1"/>
        <v>0</v>
      </c>
    </row>
    <row r="81" spans="1:6" ht="45" x14ac:dyDescent="0.25">
      <c r="A81" s="11"/>
      <c r="B81" s="18" t="s">
        <v>847</v>
      </c>
      <c r="C81" s="11">
        <v>40</v>
      </c>
      <c r="D81" s="8" t="s">
        <v>734</v>
      </c>
      <c r="F81" s="24">
        <f t="shared" si="1"/>
        <v>0</v>
      </c>
    </row>
    <row r="82" spans="1:6" x14ac:dyDescent="0.25">
      <c r="A82" s="11"/>
      <c r="B82" s="18"/>
      <c r="C82" s="11"/>
      <c r="D82" s="8"/>
      <c r="F82" s="24">
        <f t="shared" si="1"/>
        <v>0</v>
      </c>
    </row>
    <row r="83" spans="1:6" ht="45" x14ac:dyDescent="0.25">
      <c r="A83" s="11"/>
      <c r="B83" s="30" t="s">
        <v>790</v>
      </c>
      <c r="C83" s="11">
        <v>20</v>
      </c>
      <c r="D83" s="8" t="s">
        <v>734</v>
      </c>
      <c r="F83" s="24">
        <f t="shared" si="1"/>
        <v>0</v>
      </c>
    </row>
    <row r="84" spans="1:6" x14ac:dyDescent="0.25">
      <c r="A84" s="11"/>
      <c r="B84" s="18"/>
      <c r="C84" s="11"/>
      <c r="D84" s="8"/>
      <c r="F84" s="24">
        <f t="shared" si="1"/>
        <v>0</v>
      </c>
    </row>
    <row r="85" spans="1:6" x14ac:dyDescent="0.25">
      <c r="A85" s="11"/>
      <c r="B85" s="34" t="s">
        <v>791</v>
      </c>
      <c r="C85" s="11"/>
      <c r="D85" s="8"/>
      <c r="F85" s="24">
        <f t="shared" si="1"/>
        <v>0</v>
      </c>
    </row>
    <row r="86" spans="1:6" x14ac:dyDescent="0.25">
      <c r="A86" s="11"/>
      <c r="B86" s="18"/>
      <c r="C86" s="11"/>
      <c r="D86" s="8"/>
      <c r="F86" s="24">
        <f t="shared" si="1"/>
        <v>0</v>
      </c>
    </row>
    <row r="87" spans="1:6" ht="75" x14ac:dyDescent="0.25">
      <c r="A87" s="11"/>
      <c r="B87" s="18" t="s">
        <v>792</v>
      </c>
      <c r="C87" s="11">
        <v>100</v>
      </c>
      <c r="D87" s="8" t="s">
        <v>785</v>
      </c>
      <c r="F87" s="24">
        <f t="shared" si="1"/>
        <v>0</v>
      </c>
    </row>
    <row r="88" spans="1:6" x14ac:dyDescent="0.25">
      <c r="A88" s="11"/>
      <c r="B88" s="18"/>
      <c r="C88" s="11"/>
      <c r="D88" s="8"/>
      <c r="F88" s="24">
        <f t="shared" si="1"/>
        <v>0</v>
      </c>
    </row>
    <row r="89" spans="1:6" ht="90" x14ac:dyDescent="0.25">
      <c r="A89" s="11"/>
      <c r="B89" s="18" t="s">
        <v>793</v>
      </c>
      <c r="C89" s="11">
        <v>30</v>
      </c>
      <c r="D89" s="8" t="s">
        <v>785</v>
      </c>
      <c r="F89" s="24">
        <f t="shared" si="1"/>
        <v>0</v>
      </c>
    </row>
    <row r="90" spans="1:6" x14ac:dyDescent="0.25">
      <c r="A90" s="11"/>
      <c r="B90" s="30"/>
      <c r="C90" s="11"/>
      <c r="D90" s="8"/>
      <c r="F90" s="24">
        <f t="shared" si="1"/>
        <v>0</v>
      </c>
    </row>
    <row r="91" spans="1:6" ht="45" x14ac:dyDescent="0.25">
      <c r="A91" s="11"/>
      <c r="B91" s="30" t="s">
        <v>794</v>
      </c>
      <c r="C91" s="11">
        <v>5</v>
      </c>
      <c r="D91" s="8" t="s">
        <v>785</v>
      </c>
      <c r="F91" s="24">
        <f t="shared" si="1"/>
        <v>0</v>
      </c>
    </row>
    <row r="92" spans="1:6" x14ac:dyDescent="0.25">
      <c r="A92" s="11"/>
      <c r="B92" s="30"/>
      <c r="C92" s="11"/>
      <c r="D92" s="8"/>
      <c r="F92" s="24">
        <f t="shared" si="1"/>
        <v>0</v>
      </c>
    </row>
    <row r="93" spans="1:6" ht="30" x14ac:dyDescent="0.25">
      <c r="A93" s="11"/>
      <c r="B93" s="30" t="s">
        <v>795</v>
      </c>
      <c r="C93" s="11">
        <v>110</v>
      </c>
      <c r="D93" s="8" t="s">
        <v>715</v>
      </c>
      <c r="F93" s="24">
        <f t="shared" si="1"/>
        <v>0</v>
      </c>
    </row>
    <row r="94" spans="1:6" x14ac:dyDescent="0.25">
      <c r="A94" s="11"/>
      <c r="B94" s="30"/>
      <c r="C94" s="11"/>
      <c r="D94" s="8"/>
      <c r="F94" s="24">
        <f t="shared" si="1"/>
        <v>0</v>
      </c>
    </row>
    <row r="95" spans="1:6" ht="30" x14ac:dyDescent="0.25">
      <c r="A95" s="11"/>
      <c r="B95" s="30" t="s">
        <v>796</v>
      </c>
      <c r="C95" s="11">
        <v>30</v>
      </c>
      <c r="D95" s="8" t="s">
        <v>715</v>
      </c>
      <c r="F95" s="24">
        <f t="shared" si="1"/>
        <v>0</v>
      </c>
    </row>
    <row r="96" spans="1:6" x14ac:dyDescent="0.25">
      <c r="A96" s="11"/>
      <c r="B96" s="30"/>
      <c r="C96" s="11"/>
      <c r="D96" s="8"/>
      <c r="F96" s="24">
        <f t="shared" si="1"/>
        <v>0</v>
      </c>
    </row>
    <row r="97" spans="1:6" ht="30" x14ac:dyDescent="0.25">
      <c r="A97" s="11"/>
      <c r="B97" s="30" t="s">
        <v>797</v>
      </c>
      <c r="C97" s="11">
        <v>2</v>
      </c>
      <c r="D97" s="8" t="s">
        <v>759</v>
      </c>
      <c r="F97" s="24">
        <f t="shared" si="1"/>
        <v>0</v>
      </c>
    </row>
    <row r="98" spans="1:6" x14ac:dyDescent="0.25">
      <c r="A98" s="11"/>
      <c r="B98" s="30"/>
      <c r="C98" s="11"/>
      <c r="D98" s="8"/>
      <c r="F98" s="24">
        <f t="shared" si="1"/>
        <v>0</v>
      </c>
    </row>
    <row r="99" spans="1:6" ht="30" x14ac:dyDescent="0.25">
      <c r="A99" s="11"/>
      <c r="B99" s="30" t="s">
        <v>798</v>
      </c>
      <c r="C99" s="11">
        <v>1</v>
      </c>
      <c r="D99" s="8" t="s">
        <v>29</v>
      </c>
      <c r="F99" s="24">
        <f t="shared" si="1"/>
        <v>0</v>
      </c>
    </row>
    <row r="100" spans="1:6" x14ac:dyDescent="0.25">
      <c r="A100" s="11"/>
      <c r="B100" s="30"/>
      <c r="C100" s="11"/>
      <c r="D100" s="8"/>
      <c r="F100" s="24">
        <f t="shared" si="1"/>
        <v>0</v>
      </c>
    </row>
    <row r="101" spans="1:6" x14ac:dyDescent="0.25">
      <c r="A101" s="11"/>
      <c r="B101" s="30" t="s">
        <v>799</v>
      </c>
      <c r="C101" s="11">
        <v>10</v>
      </c>
      <c r="D101" s="8" t="s">
        <v>715</v>
      </c>
      <c r="F101" s="24">
        <f t="shared" si="1"/>
        <v>0</v>
      </c>
    </row>
    <row r="102" spans="1:6" x14ac:dyDescent="0.25">
      <c r="A102" s="11"/>
      <c r="B102" s="30"/>
      <c r="C102" s="11"/>
      <c r="D102" s="8"/>
      <c r="F102" s="24">
        <f t="shared" si="1"/>
        <v>0</v>
      </c>
    </row>
    <row r="103" spans="1:6" ht="60" x14ac:dyDescent="0.25">
      <c r="A103" s="11"/>
      <c r="B103" s="30" t="s">
        <v>800</v>
      </c>
      <c r="C103" s="11">
        <v>60</v>
      </c>
      <c r="D103" s="8" t="s">
        <v>734</v>
      </c>
      <c r="F103" s="24">
        <f t="shared" si="1"/>
        <v>0</v>
      </c>
    </row>
    <row r="104" spans="1:6" x14ac:dyDescent="0.25">
      <c r="A104" s="11"/>
      <c r="B104" s="30"/>
      <c r="C104" s="11"/>
      <c r="D104" s="8"/>
      <c r="F104" s="24">
        <f t="shared" si="1"/>
        <v>0</v>
      </c>
    </row>
    <row r="105" spans="1:6" ht="75" x14ac:dyDescent="0.25">
      <c r="A105" s="11"/>
      <c r="B105" s="30" t="s">
        <v>801</v>
      </c>
      <c r="C105" s="11">
        <v>1</v>
      </c>
      <c r="D105" s="8" t="s">
        <v>29</v>
      </c>
      <c r="F105" s="24">
        <f t="shared" si="1"/>
        <v>0</v>
      </c>
    </row>
    <row r="106" spans="1:6" x14ac:dyDescent="0.25">
      <c r="A106" s="11"/>
      <c r="B106" s="30"/>
      <c r="C106" s="11"/>
      <c r="D106" s="8"/>
      <c r="F106" s="24">
        <f t="shared" si="1"/>
        <v>0</v>
      </c>
    </row>
    <row r="107" spans="1:6" ht="30" x14ac:dyDescent="0.25">
      <c r="A107" s="11"/>
      <c r="B107" s="30" t="s">
        <v>802</v>
      </c>
      <c r="C107" s="11">
        <v>1</v>
      </c>
      <c r="D107" s="8" t="s">
        <v>29</v>
      </c>
      <c r="F107" s="24">
        <f t="shared" si="1"/>
        <v>0</v>
      </c>
    </row>
    <row r="108" spans="1:6" x14ac:dyDescent="0.25">
      <c r="A108" s="11"/>
      <c r="B108" s="30"/>
      <c r="C108" s="11"/>
      <c r="D108" s="8"/>
      <c r="F108" s="24">
        <f t="shared" si="1"/>
        <v>0</v>
      </c>
    </row>
    <row r="109" spans="1:6" ht="30" x14ac:dyDescent="0.25">
      <c r="A109" s="11"/>
      <c r="B109" s="30" t="s">
        <v>803</v>
      </c>
      <c r="C109" s="11">
        <v>1</v>
      </c>
      <c r="D109" s="8" t="s">
        <v>29</v>
      </c>
      <c r="F109" s="24">
        <f t="shared" si="1"/>
        <v>0</v>
      </c>
    </row>
    <row r="110" spans="1:6" x14ac:dyDescent="0.25">
      <c r="A110" s="11"/>
      <c r="B110" s="30"/>
      <c r="C110" s="11"/>
      <c r="D110" s="8"/>
      <c r="F110" s="24">
        <f t="shared" si="1"/>
        <v>0</v>
      </c>
    </row>
    <row r="111" spans="1:6" x14ac:dyDescent="0.25">
      <c r="A111" s="11"/>
      <c r="B111" s="30" t="s">
        <v>804</v>
      </c>
      <c r="C111" s="11">
        <v>1</v>
      </c>
      <c r="D111" s="8" t="s">
        <v>29</v>
      </c>
      <c r="F111" s="24">
        <f t="shared" si="1"/>
        <v>0</v>
      </c>
    </row>
    <row r="112" spans="1:6" x14ac:dyDescent="0.25">
      <c r="A112" s="11"/>
      <c r="B112" s="30"/>
      <c r="C112" s="11"/>
      <c r="D112" s="8"/>
      <c r="F112" s="24">
        <f t="shared" si="1"/>
        <v>0</v>
      </c>
    </row>
    <row r="113" spans="1:6" ht="30" x14ac:dyDescent="0.25">
      <c r="A113" s="11"/>
      <c r="B113" s="30" t="s">
        <v>805</v>
      </c>
      <c r="C113" s="11">
        <v>9</v>
      </c>
      <c r="D113" s="8" t="s">
        <v>759</v>
      </c>
      <c r="F113" s="24">
        <f t="shared" si="1"/>
        <v>0</v>
      </c>
    </row>
    <row r="114" spans="1:6" x14ac:dyDescent="0.25">
      <c r="A114" s="11"/>
      <c r="B114" s="30"/>
      <c r="C114" s="11"/>
      <c r="D114" s="8"/>
      <c r="F114" s="24">
        <f t="shared" si="1"/>
        <v>0</v>
      </c>
    </row>
    <row r="115" spans="1:6" ht="30" x14ac:dyDescent="0.25">
      <c r="A115" s="11"/>
      <c r="B115" s="30" t="s">
        <v>806</v>
      </c>
      <c r="C115" s="11">
        <v>3</v>
      </c>
      <c r="D115" s="8" t="s">
        <v>734</v>
      </c>
      <c r="F115" s="24">
        <f t="shared" si="1"/>
        <v>0</v>
      </c>
    </row>
    <row r="116" spans="1:6" x14ac:dyDescent="0.25">
      <c r="A116" s="11"/>
      <c r="B116" s="18"/>
      <c r="C116" s="11"/>
      <c r="D116" s="8"/>
      <c r="F116" s="24">
        <f t="shared" si="1"/>
        <v>0</v>
      </c>
    </row>
    <row r="117" spans="1:6" ht="45" x14ac:dyDescent="0.25">
      <c r="A117" s="11"/>
      <c r="B117" s="18" t="s">
        <v>807</v>
      </c>
      <c r="C117" s="11">
        <v>6</v>
      </c>
      <c r="D117" s="8" t="s">
        <v>734</v>
      </c>
      <c r="F117" s="24">
        <f t="shared" si="1"/>
        <v>0</v>
      </c>
    </row>
    <row r="118" spans="1:6" x14ac:dyDescent="0.25">
      <c r="A118" s="11"/>
      <c r="B118" s="18"/>
      <c r="C118" s="11"/>
      <c r="D118" s="8"/>
      <c r="F118" s="24">
        <f t="shared" si="1"/>
        <v>0</v>
      </c>
    </row>
    <row r="119" spans="1:6" ht="45" x14ac:dyDescent="0.25">
      <c r="A119" s="11"/>
      <c r="B119" s="18" t="s">
        <v>808</v>
      </c>
      <c r="C119" s="11">
        <v>30</v>
      </c>
      <c r="D119" s="8" t="s">
        <v>734</v>
      </c>
      <c r="F119" s="24">
        <f t="shared" si="1"/>
        <v>0</v>
      </c>
    </row>
    <row r="120" spans="1:6" x14ac:dyDescent="0.25">
      <c r="A120" s="11"/>
      <c r="B120" s="18"/>
      <c r="C120" s="11"/>
      <c r="D120" s="8"/>
      <c r="F120" s="24">
        <f t="shared" si="1"/>
        <v>0</v>
      </c>
    </row>
    <row r="121" spans="1:6" ht="45" x14ac:dyDescent="0.25">
      <c r="A121" s="11"/>
      <c r="B121" s="18" t="s">
        <v>809</v>
      </c>
      <c r="C121" s="11">
        <v>1</v>
      </c>
      <c r="D121" s="8" t="s">
        <v>29</v>
      </c>
      <c r="F121" s="24">
        <f t="shared" si="1"/>
        <v>0</v>
      </c>
    </row>
    <row r="122" spans="1:6" x14ac:dyDescent="0.25">
      <c r="A122" s="11"/>
      <c r="B122" s="18"/>
      <c r="C122" s="11"/>
      <c r="D122" s="8"/>
      <c r="F122" s="24">
        <f t="shared" si="1"/>
        <v>0</v>
      </c>
    </row>
    <row r="123" spans="1:6" ht="30" x14ac:dyDescent="0.25">
      <c r="A123" s="11"/>
      <c r="B123" s="18" t="s">
        <v>810</v>
      </c>
      <c r="C123" s="11">
        <v>18</v>
      </c>
      <c r="D123" s="8" t="s">
        <v>734</v>
      </c>
      <c r="F123" s="24">
        <f t="shared" si="1"/>
        <v>0</v>
      </c>
    </row>
    <row r="124" spans="1:6" x14ac:dyDescent="0.25">
      <c r="A124" s="11"/>
      <c r="B124" s="18"/>
      <c r="C124" s="11"/>
      <c r="D124" s="8"/>
      <c r="F124" s="24">
        <f t="shared" si="1"/>
        <v>0</v>
      </c>
    </row>
    <row r="125" spans="1:6" ht="45" x14ac:dyDescent="0.25">
      <c r="A125" s="11"/>
      <c r="B125" s="18" t="s">
        <v>811</v>
      </c>
      <c r="C125" s="11">
        <v>1</v>
      </c>
      <c r="D125" s="8" t="s">
        <v>29</v>
      </c>
      <c r="F125" s="24">
        <f t="shared" si="1"/>
        <v>0</v>
      </c>
    </row>
    <row r="126" spans="1:6" x14ac:dyDescent="0.25">
      <c r="A126" s="11"/>
      <c r="B126" s="18"/>
      <c r="C126" s="11"/>
      <c r="D126" s="8"/>
      <c r="F126" s="24">
        <f t="shared" si="1"/>
        <v>0</v>
      </c>
    </row>
    <row r="127" spans="1:6" ht="45" x14ac:dyDescent="0.25">
      <c r="A127" s="11"/>
      <c r="B127" s="18" t="s">
        <v>825</v>
      </c>
      <c r="C127" s="11">
        <v>20</v>
      </c>
      <c r="D127" s="8" t="s">
        <v>781</v>
      </c>
      <c r="F127" s="24">
        <f t="shared" si="1"/>
        <v>0</v>
      </c>
    </row>
    <row r="128" spans="1:6" x14ac:dyDescent="0.25">
      <c r="A128" s="11"/>
      <c r="B128" s="18"/>
      <c r="C128" s="11"/>
      <c r="D128" s="8"/>
      <c r="F128" s="24">
        <f t="shared" si="1"/>
        <v>0</v>
      </c>
    </row>
    <row r="129" spans="1:6" ht="45" x14ac:dyDescent="0.25">
      <c r="A129" s="11"/>
      <c r="B129" s="18" t="s">
        <v>849</v>
      </c>
      <c r="C129" s="11">
        <v>1</v>
      </c>
      <c r="D129" s="8" t="s">
        <v>759</v>
      </c>
      <c r="F129" s="24">
        <f t="shared" si="1"/>
        <v>0</v>
      </c>
    </row>
    <row r="130" spans="1:6" x14ac:dyDescent="0.25">
      <c r="A130" s="11"/>
      <c r="B130" s="18"/>
      <c r="C130" s="11"/>
      <c r="D130" s="8"/>
      <c r="F130" s="24">
        <f t="shared" si="1"/>
        <v>0</v>
      </c>
    </row>
    <row r="131" spans="1:6" ht="45" x14ac:dyDescent="0.25">
      <c r="A131" s="11"/>
      <c r="B131" s="18" t="s">
        <v>826</v>
      </c>
      <c r="C131" s="11">
        <v>4</v>
      </c>
      <c r="D131" s="8" t="s">
        <v>759</v>
      </c>
      <c r="F131" s="24">
        <f t="shared" si="1"/>
        <v>0</v>
      </c>
    </row>
    <row r="132" spans="1:6" x14ac:dyDescent="0.25">
      <c r="A132" s="11"/>
      <c r="B132" s="18"/>
      <c r="C132" s="11"/>
      <c r="D132" s="8"/>
      <c r="F132" s="24">
        <f t="shared" si="1"/>
        <v>0</v>
      </c>
    </row>
    <row r="133" spans="1:6" x14ac:dyDescent="0.25">
      <c r="A133" s="11"/>
      <c r="B133" s="18"/>
      <c r="C133" s="11"/>
      <c r="D133" s="8"/>
      <c r="F133" s="24">
        <f t="shared" si="1"/>
        <v>0</v>
      </c>
    </row>
    <row r="134" spans="1:6" x14ac:dyDescent="0.25">
      <c r="A134" s="11"/>
      <c r="B134" s="18"/>
      <c r="C134" s="11"/>
      <c r="D134" s="8"/>
      <c r="F134" s="24">
        <f t="shared" si="1"/>
        <v>0</v>
      </c>
    </row>
    <row r="135" spans="1:6" x14ac:dyDescent="0.25">
      <c r="A135" s="11"/>
      <c r="B135" s="18"/>
      <c r="C135" s="11"/>
      <c r="D135" s="8"/>
      <c r="F135" s="24"/>
    </row>
    <row r="136" spans="1:6" x14ac:dyDescent="0.25">
      <c r="A136" s="11"/>
      <c r="B136" s="18"/>
      <c r="C136" s="11"/>
      <c r="D136" s="8"/>
      <c r="F136" s="32"/>
    </row>
    <row r="137" spans="1:6" x14ac:dyDescent="0.25">
      <c r="A137" s="11"/>
      <c r="B137" s="34" t="s">
        <v>746</v>
      </c>
      <c r="C137" s="11"/>
      <c r="D137" s="8"/>
      <c r="F137" s="24">
        <f>SUM(F1:F135)</f>
        <v>0</v>
      </c>
    </row>
    <row r="138" spans="1:6" ht="15.75" thickBot="1" x14ac:dyDescent="0.3">
      <c r="A138" s="11"/>
      <c r="B138" s="18"/>
      <c r="C138" s="11"/>
      <c r="D138" s="8"/>
      <c r="F138" s="33"/>
    </row>
    <row r="139" spans="1:6" ht="15.75" thickTop="1" x14ac:dyDescent="0.25">
      <c r="A139" s="11"/>
      <c r="B139" s="18"/>
      <c r="C139" s="11"/>
      <c r="D139" s="8"/>
      <c r="F139" s="24"/>
    </row>
    <row r="140" spans="1:6" x14ac:dyDescent="0.25">
      <c r="A140" s="11"/>
      <c r="B140" s="18"/>
      <c r="C140" s="11"/>
      <c r="D140" s="8"/>
      <c r="F140" s="24"/>
    </row>
    <row r="141" spans="1:6" ht="15.75" thickBot="1" x14ac:dyDescent="0.3">
      <c r="A141" s="12"/>
      <c r="B141" s="19"/>
      <c r="C141" s="12"/>
      <c r="D141" s="14"/>
      <c r="E141" s="13"/>
      <c r="F141" s="31"/>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9BEAB-2517-405A-9F6A-844E71AEB066}">
  <dimension ref="A1:F45"/>
  <sheetViews>
    <sheetView workbookViewId="0"/>
  </sheetViews>
  <sheetFormatPr defaultRowHeight="15" x14ac:dyDescent="0.25"/>
  <cols>
    <col min="1" max="1" width="4.28515625" customWidth="1"/>
    <col min="2" max="2" width="48" customWidth="1"/>
    <col min="3" max="4" width="9.140625" customWidth="1"/>
  </cols>
  <sheetData>
    <row r="1" spans="1:6" x14ac:dyDescent="0.25">
      <c r="A1" s="16"/>
      <c r="B1" s="35" t="s">
        <v>814</v>
      </c>
      <c r="C1" s="16"/>
      <c r="D1" s="15"/>
      <c r="E1" s="20"/>
      <c r="F1" s="15"/>
    </row>
    <row r="2" spans="1:6" x14ac:dyDescent="0.25">
      <c r="A2" s="11"/>
      <c r="B2" s="18"/>
      <c r="C2" s="11"/>
      <c r="D2" s="8"/>
      <c r="E2" s="21"/>
      <c r="F2" s="8"/>
    </row>
    <row r="3" spans="1:6" ht="30" x14ac:dyDescent="0.25">
      <c r="A3" s="11"/>
      <c r="B3" s="30" t="s">
        <v>812</v>
      </c>
      <c r="C3" s="11">
        <v>1</v>
      </c>
      <c r="D3" s="8" t="s">
        <v>29</v>
      </c>
      <c r="E3" s="21"/>
      <c r="F3" s="36">
        <f>C3*E3</f>
        <v>0</v>
      </c>
    </row>
    <row r="4" spans="1:6" x14ac:dyDescent="0.25">
      <c r="A4" s="11"/>
      <c r="B4" s="18"/>
      <c r="C4" s="11"/>
      <c r="D4" s="8"/>
      <c r="E4" s="21"/>
      <c r="F4" s="36">
        <f t="shared" ref="F4:F5" si="0">C4*E4</f>
        <v>0</v>
      </c>
    </row>
    <row r="5" spans="1:6" ht="30" x14ac:dyDescent="0.25">
      <c r="A5" s="11"/>
      <c r="B5" s="18" t="s">
        <v>813</v>
      </c>
      <c r="C5" s="11">
        <v>1</v>
      </c>
      <c r="D5" s="8" t="s">
        <v>29</v>
      </c>
      <c r="E5" s="21"/>
      <c r="F5" s="36">
        <f t="shared" si="0"/>
        <v>0</v>
      </c>
    </row>
    <row r="6" spans="1:6" x14ac:dyDescent="0.25">
      <c r="A6" s="11"/>
      <c r="B6" s="18"/>
      <c r="C6" s="11"/>
      <c r="D6" s="8"/>
      <c r="E6" s="21"/>
      <c r="F6" s="36"/>
    </row>
    <row r="7" spans="1:6" x14ac:dyDescent="0.25">
      <c r="A7" s="11"/>
      <c r="B7" s="18"/>
      <c r="C7" s="11"/>
      <c r="D7" s="8"/>
      <c r="E7" s="21"/>
      <c r="F7" s="36"/>
    </row>
    <row r="8" spans="1:6" x14ac:dyDescent="0.25">
      <c r="A8" s="11"/>
      <c r="B8" s="18"/>
      <c r="C8" s="11"/>
      <c r="D8" s="8"/>
      <c r="E8" s="21"/>
      <c r="F8" s="36"/>
    </row>
    <row r="9" spans="1:6" x14ac:dyDescent="0.25">
      <c r="A9" s="11"/>
      <c r="B9" s="18"/>
      <c r="C9" s="11"/>
      <c r="D9" s="8"/>
      <c r="E9" s="21"/>
      <c r="F9" s="36"/>
    </row>
    <row r="10" spans="1:6" x14ac:dyDescent="0.25">
      <c r="A10" s="11"/>
      <c r="B10" s="18"/>
      <c r="C10" s="11"/>
      <c r="D10" s="8"/>
      <c r="E10" s="21"/>
      <c r="F10" s="36"/>
    </row>
    <row r="11" spans="1:6" x14ac:dyDescent="0.25">
      <c r="A11" s="11"/>
      <c r="B11" s="18"/>
      <c r="C11" s="11"/>
      <c r="D11" s="8"/>
      <c r="E11" s="21"/>
      <c r="F11" s="36"/>
    </row>
    <row r="12" spans="1:6" x14ac:dyDescent="0.25">
      <c r="A12" s="11"/>
      <c r="B12" s="18"/>
      <c r="C12" s="11"/>
      <c r="D12" s="8"/>
      <c r="E12" s="21"/>
      <c r="F12" s="36"/>
    </row>
    <row r="13" spans="1:6" x14ac:dyDescent="0.25">
      <c r="A13" s="11"/>
      <c r="B13" s="18"/>
      <c r="C13" s="11"/>
      <c r="D13" s="8"/>
      <c r="E13" s="21"/>
      <c r="F13" s="36"/>
    </row>
    <row r="14" spans="1:6" x14ac:dyDescent="0.25">
      <c r="A14" s="11"/>
      <c r="B14" s="18"/>
      <c r="C14" s="11"/>
      <c r="D14" s="8"/>
      <c r="E14" s="21"/>
      <c r="F14" s="36"/>
    </row>
    <row r="15" spans="1:6" x14ac:dyDescent="0.25">
      <c r="A15" s="11"/>
      <c r="B15" s="18"/>
      <c r="C15" s="11"/>
      <c r="D15" s="8"/>
      <c r="E15" s="21"/>
      <c r="F15" s="36"/>
    </row>
    <row r="16" spans="1:6" x14ac:dyDescent="0.25">
      <c r="A16" s="11"/>
      <c r="B16" s="18"/>
      <c r="C16" s="11"/>
      <c r="D16" s="8"/>
      <c r="E16" s="21"/>
      <c r="F16" s="36"/>
    </row>
    <row r="17" spans="1:6" x14ac:dyDescent="0.25">
      <c r="A17" s="11"/>
      <c r="B17" s="18"/>
      <c r="C17" s="11"/>
      <c r="D17" s="8"/>
      <c r="E17" s="21"/>
      <c r="F17" s="36"/>
    </row>
    <row r="18" spans="1:6" x14ac:dyDescent="0.25">
      <c r="A18" s="11"/>
      <c r="B18" s="21"/>
      <c r="C18" s="11"/>
      <c r="D18" s="8"/>
      <c r="E18" s="21"/>
      <c r="F18" s="8"/>
    </row>
    <row r="19" spans="1:6" x14ac:dyDescent="0.25">
      <c r="A19" s="11"/>
      <c r="B19" s="21"/>
      <c r="C19" s="11"/>
      <c r="D19" s="8"/>
      <c r="E19" s="21"/>
      <c r="F19" s="8"/>
    </row>
    <row r="20" spans="1:6" x14ac:dyDescent="0.25">
      <c r="A20" s="11"/>
      <c r="B20" s="21"/>
      <c r="C20" s="11"/>
      <c r="D20" s="8"/>
      <c r="E20" s="21"/>
      <c r="F20" s="8"/>
    </row>
    <row r="21" spans="1:6" x14ac:dyDescent="0.25">
      <c r="A21" s="11"/>
      <c r="B21" s="21"/>
      <c r="C21" s="11"/>
      <c r="D21" s="8"/>
      <c r="E21" s="21"/>
      <c r="F21" s="8"/>
    </row>
    <row r="22" spans="1:6" x14ac:dyDescent="0.25">
      <c r="A22" s="11"/>
      <c r="B22" s="21"/>
      <c r="C22" s="11"/>
      <c r="D22" s="8"/>
      <c r="E22" s="21"/>
      <c r="F22" s="8"/>
    </row>
    <row r="23" spans="1:6" x14ac:dyDescent="0.25">
      <c r="A23" s="11"/>
      <c r="B23" s="21"/>
      <c r="C23" s="11"/>
      <c r="D23" s="8"/>
      <c r="E23" s="21"/>
      <c r="F23" s="8"/>
    </row>
    <row r="24" spans="1:6" x14ac:dyDescent="0.25">
      <c r="A24" s="11"/>
      <c r="B24" s="21"/>
      <c r="C24" s="11"/>
      <c r="D24" s="8"/>
      <c r="E24" s="21"/>
      <c r="F24" s="8"/>
    </row>
    <row r="25" spans="1:6" x14ac:dyDescent="0.25">
      <c r="A25" s="11"/>
      <c r="B25" s="21"/>
      <c r="C25" s="11"/>
      <c r="D25" s="8"/>
      <c r="E25" s="21"/>
      <c r="F25" s="8"/>
    </row>
    <row r="26" spans="1:6" x14ac:dyDescent="0.25">
      <c r="A26" s="11"/>
      <c r="B26" s="21"/>
      <c r="C26" s="11"/>
      <c r="D26" s="8"/>
      <c r="E26" s="21"/>
      <c r="F26" s="8"/>
    </row>
    <row r="27" spans="1:6" x14ac:dyDescent="0.25">
      <c r="A27" s="11"/>
      <c r="B27" s="21"/>
      <c r="C27" s="11"/>
      <c r="D27" s="8"/>
      <c r="E27" s="21"/>
      <c r="F27" s="8"/>
    </row>
    <row r="28" spans="1:6" x14ac:dyDescent="0.25">
      <c r="A28" s="11"/>
      <c r="B28" s="21"/>
      <c r="C28" s="11"/>
      <c r="D28" s="8"/>
      <c r="E28" s="21"/>
      <c r="F28" s="8"/>
    </row>
    <row r="29" spans="1:6" x14ac:dyDescent="0.25">
      <c r="A29" s="11"/>
      <c r="B29" s="21"/>
      <c r="C29" s="11"/>
      <c r="D29" s="8"/>
      <c r="E29" s="21"/>
      <c r="F29" s="8"/>
    </row>
    <row r="30" spans="1:6" x14ac:dyDescent="0.25">
      <c r="A30" s="11"/>
      <c r="B30" s="21"/>
      <c r="C30" s="11"/>
      <c r="D30" s="8"/>
      <c r="E30" s="21"/>
      <c r="F30" s="8"/>
    </row>
    <row r="31" spans="1:6" x14ac:dyDescent="0.25">
      <c r="A31" s="11"/>
      <c r="B31" s="21"/>
      <c r="C31" s="11"/>
      <c r="D31" s="8"/>
      <c r="E31" s="21"/>
      <c r="F31" s="8"/>
    </row>
    <row r="32" spans="1:6" x14ac:dyDescent="0.25">
      <c r="A32" s="11"/>
      <c r="B32" s="21"/>
      <c r="C32" s="11"/>
      <c r="D32" s="8"/>
      <c r="E32" s="21"/>
      <c r="F32" s="8"/>
    </row>
    <row r="33" spans="1:6" x14ac:dyDescent="0.25">
      <c r="A33" s="11"/>
      <c r="B33" s="21"/>
      <c r="C33" s="11"/>
      <c r="D33" s="8"/>
      <c r="E33" s="21"/>
      <c r="F33" s="8"/>
    </row>
    <row r="34" spans="1:6" x14ac:dyDescent="0.25">
      <c r="A34" s="11"/>
      <c r="B34" s="21"/>
      <c r="C34" s="11"/>
      <c r="D34" s="8"/>
      <c r="E34" s="21"/>
      <c r="F34" s="8"/>
    </row>
    <row r="35" spans="1:6" x14ac:dyDescent="0.25">
      <c r="A35" s="11"/>
      <c r="B35" s="21"/>
      <c r="C35" s="11"/>
      <c r="D35" s="8"/>
      <c r="E35" s="21"/>
      <c r="F35" s="8"/>
    </row>
    <row r="36" spans="1:6" x14ac:dyDescent="0.25">
      <c r="A36" s="11"/>
      <c r="B36" s="21"/>
      <c r="C36" s="11"/>
      <c r="D36" s="8"/>
      <c r="E36" s="21"/>
      <c r="F36" s="8"/>
    </row>
    <row r="37" spans="1:6" x14ac:dyDescent="0.25">
      <c r="A37" s="11"/>
      <c r="B37" s="21"/>
      <c r="C37" s="11"/>
      <c r="D37" s="8"/>
      <c r="E37" s="21"/>
      <c r="F37" s="8"/>
    </row>
    <row r="38" spans="1:6" x14ac:dyDescent="0.25">
      <c r="A38" s="11"/>
      <c r="B38" s="21"/>
      <c r="C38" s="11"/>
      <c r="D38" s="8"/>
      <c r="E38" s="21"/>
      <c r="F38" s="8"/>
    </row>
    <row r="39" spans="1:6" x14ac:dyDescent="0.25">
      <c r="A39" s="11"/>
      <c r="B39" s="21"/>
      <c r="C39" s="11"/>
      <c r="D39" s="8"/>
      <c r="E39" s="21"/>
      <c r="F39" s="8"/>
    </row>
    <row r="40" spans="1:6" x14ac:dyDescent="0.25">
      <c r="A40" s="11"/>
      <c r="B40" s="21"/>
      <c r="C40" s="11"/>
      <c r="D40" s="8"/>
      <c r="E40" s="21"/>
      <c r="F40" s="8"/>
    </row>
    <row r="41" spans="1:6" x14ac:dyDescent="0.25">
      <c r="A41" s="11"/>
      <c r="B41" s="21"/>
      <c r="C41" s="11"/>
      <c r="D41" s="8"/>
      <c r="E41" s="21"/>
      <c r="F41" s="8"/>
    </row>
    <row r="42" spans="1:6" x14ac:dyDescent="0.25">
      <c r="A42" s="11"/>
      <c r="B42" s="21"/>
      <c r="C42" s="11"/>
      <c r="D42" s="8"/>
      <c r="E42" s="21"/>
      <c r="F42" s="38"/>
    </row>
    <row r="43" spans="1:6" x14ac:dyDescent="0.25">
      <c r="A43" s="11"/>
      <c r="B43" s="37" t="s">
        <v>815</v>
      </c>
      <c r="C43" s="11"/>
      <c r="D43" s="8"/>
      <c r="E43" s="21"/>
      <c r="F43" s="24">
        <f>SUM(F3:F41)</f>
        <v>0</v>
      </c>
    </row>
    <row r="44" spans="1:6" ht="15.75" thickBot="1" x14ac:dyDescent="0.3">
      <c r="A44" s="11"/>
      <c r="B44" s="21"/>
      <c r="C44" s="11"/>
      <c r="D44" s="8"/>
      <c r="E44" s="21"/>
      <c r="F44" s="39"/>
    </row>
    <row r="45" spans="1:6" ht="16.5" thickTop="1" thickBot="1" x14ac:dyDescent="0.3">
      <c r="A45" s="12"/>
      <c r="B45" s="22"/>
      <c r="C45" s="12"/>
      <c r="D45" s="14"/>
      <c r="E45" s="22"/>
      <c r="F45" s="14"/>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D2D22-01F4-4B77-9031-887E581A083A}">
  <dimension ref="A1:F45"/>
  <sheetViews>
    <sheetView workbookViewId="0"/>
  </sheetViews>
  <sheetFormatPr defaultRowHeight="15" x14ac:dyDescent="0.25"/>
  <cols>
    <col min="1" max="1" width="4.28515625" customWidth="1"/>
    <col min="2" max="2" width="48" customWidth="1"/>
  </cols>
  <sheetData>
    <row r="1" spans="1:6" x14ac:dyDescent="0.25">
      <c r="A1" s="16"/>
      <c r="B1" s="35" t="s">
        <v>816</v>
      </c>
      <c r="C1" s="16"/>
      <c r="D1" s="15"/>
      <c r="E1" s="20"/>
      <c r="F1" s="15"/>
    </row>
    <row r="2" spans="1:6" x14ac:dyDescent="0.25">
      <c r="A2" s="11"/>
      <c r="B2" s="18"/>
      <c r="C2" s="11"/>
      <c r="D2" s="8"/>
      <c r="E2" s="21"/>
      <c r="F2" s="8"/>
    </row>
    <row r="3" spans="1:6" ht="30" x14ac:dyDescent="0.25">
      <c r="A3" s="11"/>
      <c r="B3" s="30" t="s">
        <v>817</v>
      </c>
      <c r="C3" s="11">
        <v>1</v>
      </c>
      <c r="D3" s="8" t="s">
        <v>29</v>
      </c>
      <c r="E3" s="21"/>
      <c r="F3" s="36">
        <f>C3*E3</f>
        <v>0</v>
      </c>
    </row>
    <row r="4" spans="1:6" x14ac:dyDescent="0.25">
      <c r="A4" s="11"/>
      <c r="B4" s="18"/>
      <c r="C4" s="11"/>
      <c r="D4" s="8"/>
      <c r="E4" s="21"/>
      <c r="F4" s="36">
        <f t="shared" ref="F4:F5" si="0">C4*E4</f>
        <v>0</v>
      </c>
    </row>
    <row r="5" spans="1:6" ht="30" x14ac:dyDescent="0.25">
      <c r="A5" s="11"/>
      <c r="B5" s="18" t="s">
        <v>818</v>
      </c>
      <c r="C5" s="11">
        <v>1</v>
      </c>
      <c r="D5" s="8" t="s">
        <v>29</v>
      </c>
      <c r="E5" s="21"/>
      <c r="F5" s="36">
        <f t="shared" si="0"/>
        <v>0</v>
      </c>
    </row>
    <row r="6" spans="1:6" x14ac:dyDescent="0.25">
      <c r="A6" s="11"/>
      <c r="B6" s="18"/>
      <c r="C6" s="11"/>
      <c r="D6" s="8"/>
      <c r="E6" s="21"/>
      <c r="F6" s="36"/>
    </row>
    <row r="7" spans="1:6" x14ac:dyDescent="0.25">
      <c r="A7" s="11"/>
      <c r="B7" s="18"/>
      <c r="C7" s="11"/>
      <c r="D7" s="8"/>
      <c r="E7" s="21"/>
      <c r="F7" s="36"/>
    </row>
    <row r="8" spans="1:6" x14ac:dyDescent="0.25">
      <c r="A8" s="11"/>
      <c r="B8" s="18"/>
      <c r="C8" s="11"/>
      <c r="D8" s="8"/>
      <c r="E8" s="21"/>
      <c r="F8" s="36"/>
    </row>
    <row r="9" spans="1:6" x14ac:dyDescent="0.25">
      <c r="A9" s="11"/>
      <c r="B9" s="18"/>
      <c r="C9" s="11"/>
      <c r="D9" s="8"/>
      <c r="E9" s="21"/>
      <c r="F9" s="36"/>
    </row>
    <row r="10" spans="1:6" x14ac:dyDescent="0.25">
      <c r="A10" s="11"/>
      <c r="B10" s="18"/>
      <c r="C10" s="11"/>
      <c r="D10" s="8"/>
      <c r="E10" s="21"/>
      <c r="F10" s="36"/>
    </row>
    <row r="11" spans="1:6" x14ac:dyDescent="0.25">
      <c r="A11" s="11"/>
      <c r="B11" s="18"/>
      <c r="C11" s="11"/>
      <c r="D11" s="8"/>
      <c r="E11" s="21"/>
      <c r="F11" s="36"/>
    </row>
    <row r="12" spans="1:6" x14ac:dyDescent="0.25">
      <c r="A12" s="11"/>
      <c r="B12" s="18"/>
      <c r="C12" s="11"/>
      <c r="D12" s="8"/>
      <c r="E12" s="21"/>
      <c r="F12" s="36"/>
    </row>
    <row r="13" spans="1:6" x14ac:dyDescent="0.25">
      <c r="A13" s="11"/>
      <c r="B13" s="18"/>
      <c r="C13" s="11"/>
      <c r="D13" s="8"/>
      <c r="E13" s="21"/>
      <c r="F13" s="36"/>
    </row>
    <row r="14" spans="1:6" x14ac:dyDescent="0.25">
      <c r="A14" s="11"/>
      <c r="B14" s="18"/>
      <c r="C14" s="11"/>
      <c r="D14" s="8"/>
      <c r="E14" s="21"/>
      <c r="F14" s="36"/>
    </row>
    <row r="15" spans="1:6" x14ac:dyDescent="0.25">
      <c r="A15" s="11"/>
      <c r="B15" s="18"/>
      <c r="C15" s="11"/>
      <c r="D15" s="8"/>
      <c r="E15" s="21"/>
      <c r="F15" s="36"/>
    </row>
    <row r="16" spans="1:6" x14ac:dyDescent="0.25">
      <c r="A16" s="11"/>
      <c r="B16" s="18"/>
      <c r="C16" s="11"/>
      <c r="D16" s="8"/>
      <c r="E16" s="21"/>
      <c r="F16" s="36"/>
    </row>
    <row r="17" spans="1:6" x14ac:dyDescent="0.25">
      <c r="A17" s="11"/>
      <c r="B17" s="18"/>
      <c r="C17" s="11"/>
      <c r="D17" s="8"/>
      <c r="E17" s="21"/>
      <c r="F17" s="36"/>
    </row>
    <row r="18" spans="1:6" x14ac:dyDescent="0.25">
      <c r="A18" s="11"/>
      <c r="B18" s="21"/>
      <c r="C18" s="11"/>
      <c r="D18" s="8"/>
      <c r="E18" s="21"/>
      <c r="F18" s="8"/>
    </row>
    <row r="19" spans="1:6" x14ac:dyDescent="0.25">
      <c r="A19" s="11"/>
      <c r="B19" s="21"/>
      <c r="C19" s="11"/>
      <c r="D19" s="8"/>
      <c r="E19" s="21"/>
      <c r="F19" s="8"/>
    </row>
    <row r="20" spans="1:6" x14ac:dyDescent="0.25">
      <c r="A20" s="11"/>
      <c r="B20" s="21"/>
      <c r="C20" s="11"/>
      <c r="D20" s="8"/>
      <c r="E20" s="21"/>
      <c r="F20" s="8"/>
    </row>
    <row r="21" spans="1:6" x14ac:dyDescent="0.25">
      <c r="A21" s="11"/>
      <c r="B21" s="21"/>
      <c r="C21" s="11"/>
      <c r="D21" s="8"/>
      <c r="E21" s="21"/>
      <c r="F21" s="8"/>
    </row>
    <row r="22" spans="1:6" x14ac:dyDescent="0.25">
      <c r="A22" s="11"/>
      <c r="B22" s="21"/>
      <c r="C22" s="11"/>
      <c r="D22" s="8"/>
      <c r="E22" s="21"/>
      <c r="F22" s="8"/>
    </row>
    <row r="23" spans="1:6" x14ac:dyDescent="0.25">
      <c r="A23" s="11"/>
      <c r="B23" s="21"/>
      <c r="C23" s="11"/>
      <c r="D23" s="8"/>
      <c r="E23" s="21"/>
      <c r="F23" s="8"/>
    </row>
    <row r="24" spans="1:6" x14ac:dyDescent="0.25">
      <c r="A24" s="11"/>
      <c r="B24" s="21"/>
      <c r="C24" s="11"/>
      <c r="D24" s="8"/>
      <c r="E24" s="21"/>
      <c r="F24" s="8"/>
    </row>
    <row r="25" spans="1:6" x14ac:dyDescent="0.25">
      <c r="A25" s="11"/>
      <c r="B25" s="21"/>
      <c r="C25" s="11"/>
      <c r="D25" s="8"/>
      <c r="E25" s="21"/>
      <c r="F25" s="8"/>
    </row>
    <row r="26" spans="1:6" x14ac:dyDescent="0.25">
      <c r="A26" s="11"/>
      <c r="B26" s="21"/>
      <c r="C26" s="11"/>
      <c r="D26" s="8"/>
      <c r="E26" s="21"/>
      <c r="F26" s="8"/>
    </row>
    <row r="27" spans="1:6" x14ac:dyDescent="0.25">
      <c r="A27" s="11"/>
      <c r="B27" s="21"/>
      <c r="C27" s="11"/>
      <c r="D27" s="8"/>
      <c r="E27" s="21"/>
      <c r="F27" s="8"/>
    </row>
    <row r="28" spans="1:6" x14ac:dyDescent="0.25">
      <c r="A28" s="11"/>
      <c r="B28" s="21"/>
      <c r="C28" s="11"/>
      <c r="D28" s="8"/>
      <c r="E28" s="21"/>
      <c r="F28" s="8"/>
    </row>
    <row r="29" spans="1:6" x14ac:dyDescent="0.25">
      <c r="A29" s="11"/>
      <c r="B29" s="21"/>
      <c r="C29" s="11"/>
      <c r="D29" s="8"/>
      <c r="E29" s="21"/>
      <c r="F29" s="8"/>
    </row>
    <row r="30" spans="1:6" x14ac:dyDescent="0.25">
      <c r="A30" s="11"/>
      <c r="B30" s="21"/>
      <c r="C30" s="11"/>
      <c r="D30" s="8"/>
      <c r="E30" s="21"/>
      <c r="F30" s="8"/>
    </row>
    <row r="31" spans="1:6" x14ac:dyDescent="0.25">
      <c r="A31" s="11"/>
      <c r="B31" s="21"/>
      <c r="C31" s="11"/>
      <c r="D31" s="8"/>
      <c r="E31" s="21"/>
      <c r="F31" s="8"/>
    </row>
    <row r="32" spans="1:6" x14ac:dyDescent="0.25">
      <c r="A32" s="11"/>
      <c r="B32" s="21"/>
      <c r="C32" s="11"/>
      <c r="D32" s="8"/>
      <c r="E32" s="21"/>
      <c r="F32" s="8"/>
    </row>
    <row r="33" spans="1:6" x14ac:dyDescent="0.25">
      <c r="A33" s="11"/>
      <c r="B33" s="21"/>
      <c r="C33" s="11"/>
      <c r="D33" s="8"/>
      <c r="E33" s="21"/>
      <c r="F33" s="8"/>
    </row>
    <row r="34" spans="1:6" x14ac:dyDescent="0.25">
      <c r="A34" s="11"/>
      <c r="B34" s="21"/>
      <c r="C34" s="11"/>
      <c r="D34" s="8"/>
      <c r="E34" s="21"/>
      <c r="F34" s="8"/>
    </row>
    <row r="35" spans="1:6" x14ac:dyDescent="0.25">
      <c r="A35" s="11"/>
      <c r="B35" s="21"/>
      <c r="C35" s="11"/>
      <c r="D35" s="8"/>
      <c r="E35" s="21"/>
      <c r="F35" s="8"/>
    </row>
    <row r="36" spans="1:6" x14ac:dyDescent="0.25">
      <c r="A36" s="11"/>
      <c r="B36" s="21"/>
      <c r="C36" s="11"/>
      <c r="D36" s="8"/>
      <c r="E36" s="21"/>
      <c r="F36" s="8"/>
    </row>
    <row r="37" spans="1:6" x14ac:dyDescent="0.25">
      <c r="A37" s="11"/>
      <c r="B37" s="21"/>
      <c r="C37" s="11"/>
      <c r="D37" s="8"/>
      <c r="E37" s="21"/>
      <c r="F37" s="8"/>
    </row>
    <row r="38" spans="1:6" x14ac:dyDescent="0.25">
      <c r="A38" s="11"/>
      <c r="B38" s="21"/>
      <c r="C38" s="11"/>
      <c r="D38" s="8"/>
      <c r="E38" s="21"/>
      <c r="F38" s="8"/>
    </row>
    <row r="39" spans="1:6" x14ac:dyDescent="0.25">
      <c r="A39" s="11"/>
      <c r="B39" s="21"/>
      <c r="C39" s="11"/>
      <c r="D39" s="8"/>
      <c r="E39" s="21"/>
      <c r="F39" s="8"/>
    </row>
    <row r="40" spans="1:6" x14ac:dyDescent="0.25">
      <c r="A40" s="11"/>
      <c r="B40" s="21"/>
      <c r="C40" s="11"/>
      <c r="D40" s="8"/>
      <c r="E40" s="21"/>
      <c r="F40" s="8"/>
    </row>
    <row r="41" spans="1:6" x14ac:dyDescent="0.25">
      <c r="A41" s="11"/>
      <c r="B41" s="21"/>
      <c r="C41" s="11"/>
      <c r="D41" s="8"/>
      <c r="E41" s="21"/>
      <c r="F41" s="8"/>
    </row>
    <row r="42" spans="1:6" x14ac:dyDescent="0.25">
      <c r="A42" s="11"/>
      <c r="B42" s="21"/>
      <c r="C42" s="11"/>
      <c r="D42" s="8"/>
      <c r="E42" s="21"/>
      <c r="F42" s="38"/>
    </row>
    <row r="43" spans="1:6" x14ac:dyDescent="0.25">
      <c r="A43" s="11"/>
      <c r="B43" s="37" t="s">
        <v>819</v>
      </c>
      <c r="C43" s="11"/>
      <c r="D43" s="8"/>
      <c r="E43" s="21"/>
      <c r="F43" s="24">
        <f>SUM(F2:F41)</f>
        <v>0</v>
      </c>
    </row>
    <row r="44" spans="1:6" ht="15.75" thickBot="1" x14ac:dyDescent="0.3">
      <c r="A44" s="11"/>
      <c r="B44" s="21"/>
      <c r="C44" s="11"/>
      <c r="D44" s="8"/>
      <c r="E44" s="21"/>
      <c r="F44" s="39"/>
    </row>
    <row r="45" spans="1:6" ht="16.5" thickTop="1" thickBot="1" x14ac:dyDescent="0.3">
      <c r="A45" s="12"/>
      <c r="B45" s="22"/>
      <c r="C45" s="12"/>
      <c r="D45" s="14"/>
      <c r="E45" s="22"/>
      <c r="F45" s="1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0DAB3-5481-4139-8646-B98643E4C0BA}">
  <dimension ref="A1:F37"/>
  <sheetViews>
    <sheetView workbookViewId="0">
      <selection activeCell="K7" sqref="K7"/>
    </sheetView>
  </sheetViews>
  <sheetFormatPr defaultRowHeight="15" x14ac:dyDescent="0.25"/>
  <cols>
    <col min="1" max="1" width="4.28515625" customWidth="1"/>
    <col min="2" max="2" width="48" customWidth="1"/>
  </cols>
  <sheetData>
    <row r="1" spans="1:6" x14ac:dyDescent="0.25">
      <c r="A1" s="16"/>
      <c r="B1" s="35" t="s">
        <v>820</v>
      </c>
      <c r="C1" s="16"/>
      <c r="D1" s="15"/>
      <c r="E1" s="20"/>
      <c r="F1" s="15"/>
    </row>
    <row r="2" spans="1:6" x14ac:dyDescent="0.25">
      <c r="A2" s="11"/>
      <c r="B2" s="18"/>
      <c r="C2" s="11"/>
      <c r="D2" s="8"/>
      <c r="E2" s="21"/>
      <c r="F2" s="8"/>
    </row>
    <row r="3" spans="1:6" ht="45" x14ac:dyDescent="0.25">
      <c r="A3" s="11"/>
      <c r="B3" s="30" t="s">
        <v>822</v>
      </c>
      <c r="C3" s="11">
        <v>2</v>
      </c>
      <c r="D3" s="8" t="s">
        <v>759</v>
      </c>
      <c r="E3" s="21"/>
      <c r="F3" s="36">
        <f>C3*E3</f>
        <v>0</v>
      </c>
    </row>
    <row r="4" spans="1:6" x14ac:dyDescent="0.25">
      <c r="A4" s="11"/>
      <c r="B4" s="18"/>
      <c r="C4" s="11"/>
      <c r="D4" s="8"/>
      <c r="E4" s="21"/>
      <c r="F4" s="36">
        <f t="shared" ref="F4:F17" si="0">C4*E4</f>
        <v>0</v>
      </c>
    </row>
    <row r="5" spans="1:6" ht="30" x14ac:dyDescent="0.25">
      <c r="A5" s="11"/>
      <c r="B5" s="18" t="s">
        <v>823</v>
      </c>
      <c r="C5" s="11">
        <v>2</v>
      </c>
      <c r="D5" s="8" t="s">
        <v>759</v>
      </c>
      <c r="E5" s="21"/>
      <c r="F5" s="36">
        <f t="shared" si="0"/>
        <v>0</v>
      </c>
    </row>
    <row r="6" spans="1:6" x14ac:dyDescent="0.25">
      <c r="A6" s="11"/>
      <c r="B6" s="18"/>
      <c r="C6" s="11"/>
      <c r="D6" s="8"/>
      <c r="E6" s="21"/>
      <c r="F6" s="36">
        <f t="shared" si="0"/>
        <v>0</v>
      </c>
    </row>
    <row r="7" spans="1:6" ht="60" x14ac:dyDescent="0.25">
      <c r="A7" s="11"/>
      <c r="B7" s="18" t="s">
        <v>850</v>
      </c>
      <c r="C7" s="11">
        <v>2</v>
      </c>
      <c r="D7" s="8" t="s">
        <v>759</v>
      </c>
      <c r="E7" s="21"/>
      <c r="F7" s="36">
        <f t="shared" si="0"/>
        <v>0</v>
      </c>
    </row>
    <row r="8" spans="1:6" x14ac:dyDescent="0.25">
      <c r="A8" s="11"/>
      <c r="B8" s="18"/>
      <c r="C8" s="11"/>
      <c r="D8" s="8"/>
      <c r="E8" s="21"/>
      <c r="F8" s="36">
        <f t="shared" si="0"/>
        <v>0</v>
      </c>
    </row>
    <row r="9" spans="1:6" ht="75" x14ac:dyDescent="0.25">
      <c r="A9" s="11"/>
      <c r="B9" s="18" t="s">
        <v>824</v>
      </c>
      <c r="C9" s="11">
        <v>15</v>
      </c>
      <c r="D9" s="8" t="s">
        <v>734</v>
      </c>
      <c r="E9" s="21"/>
      <c r="F9" s="36">
        <f t="shared" si="0"/>
        <v>0</v>
      </c>
    </row>
    <row r="10" spans="1:6" x14ac:dyDescent="0.25">
      <c r="A10" s="11"/>
      <c r="B10" s="18"/>
      <c r="C10" s="11"/>
      <c r="D10" s="8"/>
      <c r="E10" s="21"/>
      <c r="F10" s="36">
        <f t="shared" si="0"/>
        <v>0</v>
      </c>
    </row>
    <row r="11" spans="1:6" x14ac:dyDescent="0.25">
      <c r="A11" s="11"/>
      <c r="B11" s="18"/>
      <c r="C11" s="11"/>
      <c r="D11" s="8"/>
      <c r="E11" s="21"/>
      <c r="F11" s="36">
        <f t="shared" si="0"/>
        <v>0</v>
      </c>
    </row>
    <row r="12" spans="1:6" x14ac:dyDescent="0.25">
      <c r="A12" s="11"/>
      <c r="B12" s="18"/>
      <c r="C12" s="11"/>
      <c r="D12" s="8"/>
      <c r="E12" s="21"/>
      <c r="F12" s="36">
        <f t="shared" si="0"/>
        <v>0</v>
      </c>
    </row>
    <row r="13" spans="1:6" x14ac:dyDescent="0.25">
      <c r="A13" s="11"/>
      <c r="B13" s="18"/>
      <c r="C13" s="11"/>
      <c r="D13" s="8"/>
      <c r="E13" s="21"/>
      <c r="F13" s="36">
        <f t="shared" si="0"/>
        <v>0</v>
      </c>
    </row>
    <row r="14" spans="1:6" x14ac:dyDescent="0.25">
      <c r="A14" s="11"/>
      <c r="B14" s="18"/>
      <c r="C14" s="11"/>
      <c r="D14" s="8"/>
      <c r="E14" s="21"/>
      <c r="F14" s="36">
        <f t="shared" si="0"/>
        <v>0</v>
      </c>
    </row>
    <row r="15" spans="1:6" x14ac:dyDescent="0.25">
      <c r="A15" s="11"/>
      <c r="B15" s="18"/>
      <c r="C15" s="11"/>
      <c r="D15" s="8"/>
      <c r="E15" s="21"/>
      <c r="F15" s="36">
        <f t="shared" si="0"/>
        <v>0</v>
      </c>
    </row>
    <row r="16" spans="1:6" x14ac:dyDescent="0.25">
      <c r="A16" s="11"/>
      <c r="B16" s="18"/>
      <c r="C16" s="11"/>
      <c r="D16" s="8"/>
      <c r="E16" s="21"/>
      <c r="F16" s="36">
        <f t="shared" si="0"/>
        <v>0</v>
      </c>
    </row>
    <row r="17" spans="1:6" x14ac:dyDescent="0.25">
      <c r="A17" s="11"/>
      <c r="B17" s="18"/>
      <c r="C17" s="11"/>
      <c r="D17" s="8"/>
      <c r="E17" s="21"/>
      <c r="F17" s="36">
        <f t="shared" si="0"/>
        <v>0</v>
      </c>
    </row>
    <row r="18" spans="1:6" x14ac:dyDescent="0.25">
      <c r="A18" s="11"/>
      <c r="B18" s="21"/>
      <c r="C18" s="11"/>
      <c r="D18" s="8"/>
      <c r="E18" s="21"/>
      <c r="F18" s="8"/>
    </row>
    <row r="19" spans="1:6" x14ac:dyDescent="0.25">
      <c r="A19" s="11"/>
      <c r="B19" s="21"/>
      <c r="C19" s="11"/>
      <c r="D19" s="8"/>
      <c r="E19" s="21"/>
      <c r="F19" s="8"/>
    </row>
    <row r="20" spans="1:6" x14ac:dyDescent="0.25">
      <c r="A20" s="11"/>
      <c r="B20" s="21"/>
      <c r="C20" s="11"/>
      <c r="D20" s="8"/>
      <c r="E20" s="21"/>
      <c r="F20" s="8"/>
    </row>
    <row r="21" spans="1:6" x14ac:dyDescent="0.25">
      <c r="A21" s="11"/>
      <c r="B21" s="21"/>
      <c r="C21" s="11"/>
      <c r="D21" s="8"/>
      <c r="E21" s="21"/>
      <c r="F21" s="8"/>
    </row>
    <row r="22" spans="1:6" x14ac:dyDescent="0.25">
      <c r="A22" s="11"/>
      <c r="B22" s="21"/>
      <c r="C22" s="11"/>
      <c r="D22" s="8"/>
      <c r="E22" s="21"/>
      <c r="F22" s="8"/>
    </row>
    <row r="23" spans="1:6" x14ac:dyDescent="0.25">
      <c r="A23" s="11"/>
      <c r="B23" s="21"/>
      <c r="C23" s="11"/>
      <c r="D23" s="8"/>
      <c r="E23" s="21"/>
      <c r="F23" s="8"/>
    </row>
    <row r="24" spans="1:6" x14ac:dyDescent="0.25">
      <c r="A24" s="11"/>
      <c r="B24" s="21"/>
      <c r="C24" s="11"/>
      <c r="D24" s="8"/>
      <c r="E24" s="21"/>
      <c r="F24" s="8"/>
    </row>
    <row r="25" spans="1:6" x14ac:dyDescent="0.25">
      <c r="A25" s="11"/>
      <c r="B25" s="21"/>
      <c r="C25" s="11"/>
      <c r="D25" s="8"/>
      <c r="E25" s="21"/>
      <c r="F25" s="8"/>
    </row>
    <row r="26" spans="1:6" x14ac:dyDescent="0.25">
      <c r="A26" s="11"/>
      <c r="B26" s="21"/>
      <c r="C26" s="11"/>
      <c r="D26" s="8"/>
      <c r="E26" s="21"/>
      <c r="F26" s="8"/>
    </row>
    <row r="27" spans="1:6" x14ac:dyDescent="0.25">
      <c r="A27" s="11"/>
      <c r="B27" s="21"/>
      <c r="C27" s="11"/>
      <c r="D27" s="8"/>
      <c r="E27" s="21"/>
      <c r="F27" s="8"/>
    </row>
    <row r="28" spans="1:6" x14ac:dyDescent="0.25">
      <c r="A28" s="11"/>
      <c r="B28" s="21"/>
      <c r="C28" s="11"/>
      <c r="D28" s="8"/>
      <c r="E28" s="21"/>
      <c r="F28" s="8"/>
    </row>
    <row r="29" spans="1:6" x14ac:dyDescent="0.25">
      <c r="A29" s="11"/>
      <c r="B29" s="21"/>
      <c r="C29" s="11"/>
      <c r="D29" s="8"/>
      <c r="E29" s="21"/>
      <c r="F29" s="8"/>
    </row>
    <row r="30" spans="1:6" x14ac:dyDescent="0.25">
      <c r="A30" s="11"/>
      <c r="B30" s="21"/>
      <c r="C30" s="11"/>
      <c r="D30" s="8"/>
      <c r="E30" s="21"/>
      <c r="F30" s="8"/>
    </row>
    <row r="31" spans="1:6" x14ac:dyDescent="0.25">
      <c r="A31" s="11"/>
      <c r="B31" s="21"/>
      <c r="C31" s="11"/>
      <c r="D31" s="8"/>
      <c r="E31" s="21"/>
      <c r="F31" s="8"/>
    </row>
    <row r="32" spans="1:6" x14ac:dyDescent="0.25">
      <c r="A32" s="11"/>
      <c r="B32" s="21"/>
      <c r="C32" s="11"/>
      <c r="D32" s="8"/>
      <c r="E32" s="21"/>
      <c r="F32" s="8"/>
    </row>
    <row r="33" spans="1:6" x14ac:dyDescent="0.25">
      <c r="A33" s="11"/>
      <c r="B33" s="21"/>
      <c r="C33" s="11"/>
      <c r="D33" s="8"/>
      <c r="E33" s="21"/>
      <c r="F33" s="8"/>
    </row>
    <row r="34" spans="1:6" x14ac:dyDescent="0.25">
      <c r="A34" s="11"/>
      <c r="B34" s="21"/>
      <c r="C34" s="11"/>
      <c r="D34" s="8"/>
      <c r="E34" s="21"/>
      <c r="F34" s="38"/>
    </row>
    <row r="35" spans="1:6" x14ac:dyDescent="0.25">
      <c r="A35" s="11"/>
      <c r="B35" s="37" t="s">
        <v>821</v>
      </c>
      <c r="C35" s="11"/>
      <c r="D35" s="8"/>
      <c r="E35" s="21"/>
      <c r="F35" s="24">
        <f>SUM(F3:F34)</f>
        <v>0</v>
      </c>
    </row>
    <row r="36" spans="1:6" ht="15.75" thickBot="1" x14ac:dyDescent="0.3">
      <c r="A36" s="11"/>
      <c r="B36" s="21"/>
      <c r="C36" s="11"/>
      <c r="D36" s="8"/>
      <c r="E36" s="21"/>
      <c r="F36" s="39"/>
    </row>
    <row r="37" spans="1:6" ht="16.5" thickTop="1" thickBot="1" x14ac:dyDescent="0.3">
      <c r="A37" s="12"/>
      <c r="B37" s="22"/>
      <c r="C37" s="12"/>
      <c r="D37" s="14"/>
      <c r="E37" s="22"/>
      <c r="F37" s="14"/>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Limerick Document" ma:contentTypeID="0x010100DEFFC5202677D240AAC1A18AB658BD3000723C493096141C42B73AC1B73CA28AFA" ma:contentTypeVersion="20" ma:contentTypeDescription="" ma:contentTypeScope="" ma:versionID="708c39c4896a4ad77df3281101b7eab9">
  <xsd:schema xmlns:xsd="http://www.w3.org/2001/XMLSchema" xmlns:xs="http://www.w3.org/2001/XMLSchema" xmlns:p="http://schemas.microsoft.com/office/2006/metadata/properties" xmlns:ns2="8efb52a8-86af-420a-b243-9a528fe3c2b8" targetNamespace="http://schemas.microsoft.com/office/2006/metadata/properties" ma:root="true" ma:fieldsID="71984707edf4dedb9697ff7560ac0a5c" ns2:_="">
    <xsd:import namespace="8efb52a8-86af-420a-b243-9a528fe3c2b8"/>
    <xsd:element name="properties">
      <xsd:complexType>
        <xsd:sequence>
          <xsd:element name="documentManagement">
            <xsd:complexType>
              <xsd:all>
                <xsd:element ref="ns2:Pilot_PII" minOccurs="0"/>
                <xsd:element ref="ns2:Pilot_CustomTrigger" minOccurs="0"/>
                <xsd:element ref="ns2:Pilot_LibraryMetadataID" minOccurs="0"/>
                <xsd:element ref="ns2:Document_x0020_Supersed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b52a8-86af-420a-b243-9a528fe3c2b8" elementFormDefault="qualified">
    <xsd:import namespace="http://schemas.microsoft.com/office/2006/documentManagement/types"/>
    <xsd:import namespace="http://schemas.microsoft.com/office/infopath/2007/PartnerControls"/>
    <xsd:element name="Pilot_PII" ma:index="8" nillable="true" ma:displayName="Contains Personal Data" ma:format="Dropdown" ma:hidden="true" ma:internalName="Pilot_PII">
      <xsd:simpleType>
        <xsd:union memberTypes="dms:Text">
          <xsd:simpleType>
            <xsd:restriction base="dms:Choice">
              <xsd:enumeration value="No"/>
              <xsd:enumeration value="Yes"/>
            </xsd:restriction>
          </xsd:simpleType>
        </xsd:union>
      </xsd:simpleType>
    </xsd:element>
    <xsd:element name="Pilot_CustomTrigger" ma:index="9" nillable="true" ma:displayName="Custom Trigger" ma:default="0" ma:internalName="Pilot_CustomTrigger">
      <xsd:simpleType>
        <xsd:restriction base="dms:Boolean"/>
      </xsd:simpleType>
    </xsd:element>
    <xsd:element name="Pilot_LibraryMetadataID" ma:index="10" nillable="true" ma:displayName="Library Metadata ID" ma:internalName="Pilot_LibraryMetadataID">
      <xsd:simpleType>
        <xsd:restriction base="dms:Text">
          <xsd:maxLength value="255"/>
        </xsd:restriction>
      </xsd:simpleType>
    </xsd:element>
    <xsd:element name="Document_x0020_Superseded" ma:index="11" nillable="true" ma:displayName="Document Superseded" ma:default="1" ma:description="Document Superseded for retention" ma:internalName="Document_x0020_Superseded">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True</openByDefault>
  <xsnScope/>
</customXsn>
</file>

<file path=customXml/item3.xml><?xml version="1.0" encoding="utf-8"?>
<?mso-contentType ?>
<SharedContentType xmlns="Microsoft.SharePoint.Taxonomy.ContentTypeSync" SourceId="7e733a04-0821-4e76-9ae2-fc1dcfab5bc4" ContentTypeId="0x010100DEFFC5202677D240AAC1A18AB658BD30"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ilot_PII xmlns="8efb52a8-86af-420a-b243-9a528fe3c2b8" xsi:nil="true"/>
    <Pilot_CustomTrigger xmlns="8efb52a8-86af-420a-b243-9a528fe3c2b8">false</Pilot_CustomTrigger>
    <Document_x0020_Superseded xmlns="8efb52a8-86af-420a-b243-9a528fe3c2b8">true</Document_x0020_Superseded>
    <Pilot_LibraryMetadataID xmlns="8efb52a8-86af-420a-b243-9a528fe3c2b8" xsi:nil="true"/>
  </documentManagement>
</p:properties>
</file>

<file path=customXml/itemProps1.xml><?xml version="1.0" encoding="utf-8"?>
<ds:datastoreItem xmlns:ds="http://schemas.openxmlformats.org/officeDocument/2006/customXml" ds:itemID="{912B54BA-1CD7-4CF4-8104-6C4F771EC9B5}"/>
</file>

<file path=customXml/itemProps2.xml><?xml version="1.0" encoding="utf-8"?>
<ds:datastoreItem xmlns:ds="http://schemas.openxmlformats.org/officeDocument/2006/customXml" ds:itemID="{C7294E7F-2C6C-4D0C-8B08-083E00E9FA0B}"/>
</file>

<file path=customXml/itemProps3.xml><?xml version="1.0" encoding="utf-8"?>
<ds:datastoreItem xmlns:ds="http://schemas.openxmlformats.org/officeDocument/2006/customXml" ds:itemID="{EA1388B3-CE58-48B0-8348-ADCDBCA22D3D}"/>
</file>

<file path=customXml/itemProps4.xml><?xml version="1.0" encoding="utf-8"?>
<ds:datastoreItem xmlns:ds="http://schemas.openxmlformats.org/officeDocument/2006/customXml" ds:itemID="{BBF0CF0B-8B7B-4979-AADD-0BD22C62EFE7}"/>
</file>

<file path=customXml/itemProps5.xml><?xml version="1.0" encoding="utf-8"?>
<ds:datastoreItem xmlns:ds="http://schemas.openxmlformats.org/officeDocument/2006/customXml" ds:itemID="{88B0994E-4BCF-41EB-AB16-AB21CAB18F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Contract Details</vt:lpstr>
      <vt:lpstr>Summary</vt:lpstr>
      <vt:lpstr>Preliminaries</vt:lpstr>
      <vt:lpstr>Demolitions</vt:lpstr>
      <vt:lpstr>Construction Works</vt:lpstr>
      <vt:lpstr>Electrical Installations</vt:lpstr>
      <vt:lpstr>Mechanical Installation</vt:lpstr>
      <vt:lpstr>Miscellaneous Works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Liam</dc:creator>
  <cp:lastModifiedBy>Ryan, Liam</cp:lastModifiedBy>
  <cp:lastPrinted>2026-07-02T14:58:01Z</cp:lastPrinted>
  <dcterms:created xsi:type="dcterms:W3CDTF">2026-07-02T09:23:32Z</dcterms:created>
  <dcterms:modified xsi:type="dcterms:W3CDTF">2026-07-02T15:34:36Z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0x010100DEFFC5202677D240AAC1A18AB658BD3000723C493096141C42B73AC1B73CA28AFA</vt:lpwstr>
  </property>
</Properties>
</file>